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L150G5\Public\1 - FONDOVI\OAIF ADRIATIC BALANCED\FI\2025\4. 31.12.2025\"/>
    </mc:Choice>
  </mc:AlternateContent>
  <xr:revisionPtr revIDLastSave="0" documentId="13_ncr:1_{AD651140-ACA9-4AE2-99DD-C25104C5B886}" xr6:coauthVersionLast="47" xr6:coauthVersionMax="47" xr10:uidLastSave="{00000000-0000-0000-0000-000000000000}"/>
  <bookViews>
    <workbookView xWindow="-120" yWindow="-120" windowWidth="29040" windowHeight="15840" tabRatio="761" activeTab="10" xr2:uid="{00000000-000D-0000-FFFF-FFFF00000000}"/>
  </bookViews>
  <sheets>
    <sheet name="bs" sheetId="5" r:id="rId1"/>
    <sheet name="bu" sheetId="4" r:id="rId2"/>
    <sheet name="neto imovina" sheetId="6" r:id="rId3"/>
    <sheet name="tok gotovinski" sheetId="7" r:id="rId4"/>
    <sheet name="finans. pokazatelji" sheetId="10" r:id="rId5"/>
    <sheet name="SU " sheetId="18" r:id="rId6"/>
    <sheet name="su po vrstama" sheetId="20" r:id="rId7"/>
    <sheet name="st. obveza" sheetId="26" r:id="rId8"/>
    <sheet name="realiz" sheetId="16" r:id="rId9"/>
    <sheet name="nerealiz" sheetId="17" r:id="rId10"/>
    <sheet name="transapovezanimlicima" sheetId="25" r:id="rId11"/>
  </sheets>
  <definedNames>
    <definedName name="_xlnm.Print_Area" localSheetId="0">bs!$A$1:$F$104</definedName>
    <definedName name="_xlnm.Print_Area" localSheetId="7">'st. obveza'!$A$1:$N$36</definedName>
  </definedNames>
  <calcPr calcId="181029"/>
</workbook>
</file>

<file path=xl/calcChain.xml><?xml version="1.0" encoding="utf-8"?>
<calcChain xmlns="http://schemas.openxmlformats.org/spreadsheetml/2006/main">
  <c r="D30" i="6" l="1"/>
  <c r="D18" i="6"/>
  <c r="E77" i="5"/>
  <c r="D22" i="6"/>
  <c r="E87" i="5"/>
  <c r="E27" i="4"/>
  <c r="D31" i="10"/>
  <c r="E21" i="4"/>
  <c r="E34" i="4"/>
  <c r="F46" i="7"/>
  <c r="Q53" i="18"/>
  <c r="E84" i="5"/>
  <c r="E50" i="5"/>
  <c r="E44" i="5"/>
  <c r="E67" i="5"/>
  <c r="E42" i="4"/>
  <c r="E40" i="4"/>
  <c r="E83" i="4"/>
  <c r="E77" i="4"/>
  <c r="E89" i="4"/>
  <c r="D23" i="16"/>
  <c r="D35" i="16"/>
  <c r="D52" i="16"/>
  <c r="E23" i="16"/>
  <c r="F23" i="16"/>
  <c r="F64" i="16"/>
  <c r="F70" i="16"/>
  <c r="E64" i="16"/>
  <c r="D64" i="16"/>
  <c r="E21" i="5"/>
  <c r="D27" i="10"/>
  <c r="D28" i="10"/>
  <c r="D34" i="10"/>
  <c r="D22" i="10"/>
  <c r="D33" i="6"/>
  <c r="D35" i="6"/>
  <c r="E69" i="5"/>
  <c r="Q45" i="18"/>
  <c r="Q43" i="18"/>
  <c r="Q47" i="18"/>
  <c r="E42" i="17"/>
  <c r="E51" i="17"/>
  <c r="D42" i="17"/>
  <c r="D51" i="17"/>
  <c r="C42" i="17"/>
  <c r="C51" i="17"/>
  <c r="F51" i="17"/>
  <c r="H51" i="17"/>
  <c r="E56" i="4"/>
  <c r="E66" i="4"/>
  <c r="E74" i="5"/>
  <c r="E56" i="5"/>
  <c r="E53" i="5"/>
  <c r="E41" i="5"/>
  <c r="E17" i="5"/>
  <c r="E16" i="5"/>
  <c r="A8" i="17"/>
  <c r="A8" i="18"/>
  <c r="F31" i="7"/>
  <c r="E78" i="4"/>
  <c r="E70" i="4"/>
  <c r="E74" i="4"/>
  <c r="E49" i="4"/>
  <c r="E65" i="4"/>
  <c r="E16" i="4"/>
  <c r="E46" i="4"/>
  <c r="E81" i="5"/>
  <c r="E61" i="5"/>
  <c r="E31" i="5"/>
  <c r="E40" i="5"/>
  <c r="E25" i="5"/>
  <c r="D30" i="16"/>
  <c r="E30" i="16"/>
  <c r="E35" i="16"/>
  <c r="E52" i="16"/>
  <c r="F30" i="16"/>
  <c r="F35" i="16"/>
  <c r="F52" i="16"/>
  <c r="I43" i="18"/>
  <c r="I47" i="18"/>
  <c r="I55" i="18"/>
  <c r="G51" i="17"/>
  <c r="I51" i="17"/>
  <c r="A1" i="18"/>
  <c r="A2" i="18"/>
  <c r="A3" i="18"/>
  <c r="A4" i="18"/>
  <c r="A5" i="18"/>
  <c r="A29" i="20"/>
  <c r="A13" i="20"/>
  <c r="D11" i="26"/>
  <c r="A30" i="26"/>
  <c r="A11" i="16"/>
  <c r="C10" i="25"/>
  <c r="C48" i="25"/>
  <c r="A46" i="25"/>
  <c r="D58" i="17"/>
  <c r="B57" i="17"/>
  <c r="B76" i="16"/>
  <c r="A74" i="16"/>
  <c r="C32" i="26"/>
  <c r="B31" i="20"/>
  <c r="D131" i="18"/>
  <c r="A130" i="18"/>
  <c r="A40" i="10"/>
  <c r="A10" i="7"/>
  <c r="B12" i="10"/>
  <c r="A9" i="6"/>
  <c r="A96" i="4"/>
  <c r="A40" i="6"/>
  <c r="I115" i="18"/>
  <c r="C21" i="20"/>
  <c r="D41" i="25"/>
  <c r="A129" i="18"/>
  <c r="C23" i="20"/>
  <c r="C20" i="20"/>
  <c r="M54" i="18"/>
  <c r="Q54" i="18"/>
  <c r="Q55" i="18"/>
  <c r="I54" i="18"/>
  <c r="E55" i="18"/>
  <c r="A2" i="20"/>
  <c r="A3" i="20"/>
  <c r="A4" i="20"/>
  <c r="A5" i="20"/>
  <c r="A1" i="20"/>
  <c r="A2" i="26"/>
  <c r="A3" i="26"/>
  <c r="A4" i="26"/>
  <c r="A5" i="26"/>
  <c r="A1" i="26"/>
  <c r="A2" i="16"/>
  <c r="A3" i="16"/>
  <c r="A4" i="16"/>
  <c r="A5" i="16"/>
  <c r="A1" i="16"/>
  <c r="A2" i="25"/>
  <c r="A3" i="25"/>
  <c r="A4" i="25"/>
  <c r="A5" i="25"/>
  <c r="A1" i="25"/>
  <c r="A2" i="17"/>
  <c r="A3" i="17"/>
  <c r="A4" i="17"/>
  <c r="A5" i="17"/>
  <c r="A1" i="17"/>
  <c r="G115" i="18"/>
  <c r="E115" i="18"/>
  <c r="M43" i="18"/>
  <c r="M47" i="18"/>
  <c r="D32" i="10"/>
  <c r="D14" i="6"/>
  <c r="E75" i="4"/>
  <c r="M55" i="18"/>
  <c r="C19" i="20"/>
  <c r="F48" i="7"/>
  <c r="F52" i="7"/>
  <c r="E90" i="5"/>
  <c r="C24" i="20"/>
  <c r="C25" i="20"/>
  <c r="D24" i="20"/>
  <c r="D19" i="20"/>
  <c r="D21" i="20"/>
  <c r="D22" i="20"/>
  <c r="D20" i="20"/>
  <c r="D23" i="20"/>
  <c r="D25" i="20"/>
</calcChain>
</file>

<file path=xl/sharedStrings.xml><?xml version="1.0" encoding="utf-8"?>
<sst xmlns="http://schemas.openxmlformats.org/spreadsheetml/2006/main" count="1088" uniqueCount="751">
  <si>
    <t>OPIS</t>
  </si>
  <si>
    <t>AOP</t>
  </si>
  <si>
    <t>Оznaka  HOV</t>
  </si>
  <si>
    <t>Ukupno:</t>
  </si>
  <si>
    <t>Obveznice i druge dužničke hov stranih država i centralnih banaka</t>
  </si>
  <si>
    <t>Obveznice i druge dužničke hov stranih banaka i ostalih pravnih lica</t>
  </si>
  <si>
    <t>II - OTUĐENJE HARTIJA OD VRIJEDNOSTI PO DRUGOM OSNOVU, OSIM PRODAJE</t>
  </si>
  <si>
    <t>Otuđenje hov iz portfelja po drugom osnovu osim prodaje</t>
  </si>
  <si>
    <t>I - Akcije domaćih izdavalaca</t>
  </si>
  <si>
    <t>1.Redovne akcije</t>
  </si>
  <si>
    <t>IZVJEŠTAJ</t>
  </si>
  <si>
    <t>Pozicija imovine</t>
  </si>
  <si>
    <t>Broj udjela/akcija na početku perioda</t>
  </si>
  <si>
    <t>Broj udjela/akcija na kraju perioda</t>
  </si>
  <si>
    <t>Finansijski pokazatelji</t>
  </si>
  <si>
    <t>Odnos rashoda i prosječne neto imovine</t>
  </si>
  <si>
    <t>Stopa prinosa na neto imovinu fonda</t>
  </si>
  <si>
    <t>Naziv emitenta</t>
  </si>
  <si>
    <t>Broj akcija</t>
  </si>
  <si>
    <t>Učešće u vrijednosti imovine fonda (%)</t>
  </si>
  <si>
    <t>1. Redovne akcije</t>
  </si>
  <si>
    <t>Ukupno</t>
  </si>
  <si>
    <t>2.Prioritetne akcije</t>
  </si>
  <si>
    <t>Učešće u vrijednosti emisije (%)</t>
  </si>
  <si>
    <t>Učešće u vrijednosti imovine fonda(%)</t>
  </si>
  <si>
    <t>Učešće u emisiji (%)</t>
  </si>
  <si>
    <t>I - Druge HOV domaćih izdavalaca</t>
  </si>
  <si>
    <t>3 Blagajnički zapisi</t>
  </si>
  <si>
    <t>II - Druge HOV stranih izdavalaca</t>
  </si>
  <si>
    <t>Nabavna vrijednost</t>
  </si>
  <si>
    <t>IZVJEŠTAJ О PROMJENAMA NETO IMOVINE INVESTICIONOG  FONDA</t>
  </si>
  <si>
    <t>Redni broj</t>
  </si>
  <si>
    <t>Broj udjela /akcija fonda u periodu</t>
  </si>
  <si>
    <t>Broj udjela / akcija fonda na početku perioda</t>
  </si>
  <si>
    <t>Izdati udjeli /akcije u toku perioda</t>
  </si>
  <si>
    <t>Povučeni udjeli /akcije u toku perioda</t>
  </si>
  <si>
    <t>Broj udjela /akcija fonda na kraju perioda</t>
  </si>
  <si>
    <t>М.P</t>
  </si>
  <si>
    <t>Prilog broj 5</t>
  </si>
  <si>
    <t>(Izvještaj о finansijskom položaju)</t>
  </si>
  <si>
    <t>Grupa računa</t>
  </si>
  <si>
    <t>Prethodna godina</t>
  </si>
  <si>
    <t>Tekuća godina</t>
  </si>
  <si>
    <t>АОP</t>
  </si>
  <si>
    <t>Pozicija</t>
  </si>
  <si>
    <t>IV - Odložena poreska sredstva</t>
  </si>
  <si>
    <t>1. Emisiona premija</t>
  </si>
  <si>
    <t>IV - Rezerve iz dobiti</t>
  </si>
  <si>
    <t>604,606,609</t>
  </si>
  <si>
    <t>I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</si>
  <si>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</si>
  <si>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</si>
  <si>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</si>
  <si>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</si>
  <si>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</si>
  <si>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</si>
  <si>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</si>
  <si>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</si>
  <si>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</si>
  <si>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</si>
  <si>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</si>
  <si>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</si>
  <si>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</si>
  <si>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</si>
  <si>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</si>
  <si>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</si>
  <si>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</si>
  <si>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</si>
  <si>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</si>
  <si>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</si>
  <si>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II</t>
  </si>
  <si>
    <t>021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</si>
  <si>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</si>
  <si>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</si>
  <si>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</si>
  <si>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</si>
  <si>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</si>
  <si>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</si>
  <si>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</si>
  <si>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</si>
  <si>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</si>
  <si>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</si>
  <si>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034</t>
  </si>
  <si>
    <t>035</t>
  </si>
  <si>
    <t>036</t>
  </si>
  <si>
    <t>037</t>
  </si>
  <si>
    <t>038</t>
  </si>
  <si>
    <t>040</t>
  </si>
  <si>
    <t>041</t>
  </si>
  <si>
    <t>042</t>
  </si>
  <si>
    <t>043</t>
  </si>
  <si>
    <t>1.</t>
  </si>
  <si>
    <t>2.</t>
  </si>
  <si>
    <t>3.</t>
  </si>
  <si>
    <t>4.</t>
  </si>
  <si>
    <t>033</t>
  </si>
  <si>
    <t>039</t>
  </si>
  <si>
    <t>III</t>
  </si>
  <si>
    <t>TLKM-R-A</t>
  </si>
  <si>
    <t xml:space="preserve">  </t>
  </si>
  <si>
    <t>022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</si>
  <si>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</si>
  <si>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</si>
  <si>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</si>
  <si>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</si>
  <si>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</si>
  <si>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</si>
  <si>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</si>
  <si>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</si>
  <si>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</si>
  <si>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</si>
  <si>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</si>
  <si>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</si>
  <si>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</si>
  <si>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</si>
  <si>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</si>
  <si>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</si>
  <si>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</si>
  <si>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</si>
  <si>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</si>
  <si>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</si>
  <si>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</si>
  <si>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</si>
  <si>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</si>
  <si>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МP</t>
  </si>
  <si>
    <t>BILANS USPJEHA INVESTICIONOG FONDA</t>
  </si>
  <si>
    <t>( Izvještaj о ukupnom rezultatu u  periodu)</t>
  </si>
  <si>
    <t>Naziv pozicije</t>
  </si>
  <si>
    <t>Тekućа godina</t>
  </si>
  <si>
    <t>А. REALIZOVANI PRIHODI I RASHODI</t>
  </si>
  <si>
    <t>4. Ostali poslovni prihodi</t>
  </si>
  <si>
    <t>(iznos u KM)</t>
  </si>
  <si>
    <t>1. Naknada društvu za upravljanje</t>
  </si>
  <si>
    <t>1. Rashodi po osnovu kamata</t>
  </si>
  <si>
    <t>2. Ostali finansijski rashodi</t>
  </si>
  <si>
    <t>6. Ostali nerealizovani dobici</t>
  </si>
  <si>
    <t>Opis</t>
  </si>
  <si>
    <t>Ukupno repo poslovi</t>
  </si>
  <si>
    <t>Obvеznice</t>
  </si>
  <si>
    <t>Оstale hartije od vrijednosti</t>
  </si>
  <si>
    <t>Depoziti i plasmani</t>
  </si>
  <si>
    <t>Gotovine i gotovinski ekvivalenti</t>
  </si>
  <si>
    <t>Kolateral ISIN</t>
  </si>
  <si>
    <t>Učešće u obavezama fonda(%)</t>
  </si>
  <si>
    <t>О REALIZOVANIM DOBICIMA (GUBICIMA) INVESTICIONOG  FONDA</t>
  </si>
  <si>
    <t>I - PRODATE I  AMORTIZOVANE HARTIJE OD VRIJEDNOSTI</t>
  </si>
  <si>
    <t>Datum transakcije</t>
  </si>
  <si>
    <t>Prodane i amortizovane hartije od vrijednosti</t>
  </si>
  <si>
    <t>Broj hartija</t>
  </si>
  <si>
    <t>А. АКCIJE</t>
  </si>
  <si>
    <t>I - Аkcije domaćih izdavalaca</t>
  </si>
  <si>
    <t>2. Prioritetne akcije</t>
  </si>
  <si>
    <t>3. Akcije investicionih fondova</t>
  </si>
  <si>
    <t>II - Аkcije stranih izdavalaca</t>
  </si>
  <si>
    <t>Fer vrijednost</t>
  </si>
  <si>
    <t>Redovne akcije</t>
  </si>
  <si>
    <t>R.br.</t>
  </si>
  <si>
    <t>Naziv povezanog lica</t>
  </si>
  <si>
    <t>I - Prihodi po osnovu dividendi od ulaganja u povezana lica</t>
  </si>
  <si>
    <t>Broj državnih akcija</t>
  </si>
  <si>
    <t>Dividenda / akcije</t>
  </si>
  <si>
    <t>Ukupno prihod оd divid.</t>
  </si>
  <si>
    <t>Nominalna vrijednost obveznica</t>
  </si>
  <si>
    <t>Period držanja</t>
  </si>
  <si>
    <t>Ukupno prihodi оd каmаtа</t>
  </si>
  <si>
    <t>Prezime i ime povezanog lica</t>
  </si>
  <si>
    <t>Svrha isplate</t>
  </si>
  <si>
    <t>Prilog broj 9</t>
  </si>
  <si>
    <t>Zakonski zastupnik društva za upravljanje</t>
  </si>
  <si>
    <t>Lice sa licencom                           MP</t>
  </si>
  <si>
    <t>Lice sа licencom:                            MP</t>
  </si>
  <si>
    <t xml:space="preserve">Lice sa licencom </t>
  </si>
  <si>
    <t xml:space="preserve">Lice sа licencom </t>
  </si>
  <si>
    <t>Lice sa licencom</t>
  </si>
  <si>
    <t xml:space="preserve">    </t>
  </si>
  <si>
    <t>Оznaка HOV</t>
  </si>
  <si>
    <t>B.Luka,</t>
  </si>
  <si>
    <t xml:space="preserve"> B.Luka,</t>
  </si>
  <si>
    <t>IZVJEŠTAJ О STRUKTURI ULAGANJA INVESTICIONOG FONDA</t>
  </si>
  <si>
    <t xml:space="preserve">B.Luka, </t>
  </si>
  <si>
    <t>II - Prihodi pо osnovu kamata оd ulaganja u  povezana lica</t>
  </si>
  <si>
    <t>1. Potraživanja po osnovu prodaje hartija od vrijednosti</t>
  </si>
  <si>
    <t>1. Obaveze prеmа banci  depozitaru</t>
  </si>
  <si>
    <t>5. Ostale obaveze iz poslovanja</t>
  </si>
  <si>
    <t>420 do 429 bez 422</t>
  </si>
  <si>
    <t>1. Dugkoročni krediti</t>
  </si>
  <si>
    <t>067</t>
  </si>
  <si>
    <t>Prilog br. 6</t>
  </si>
  <si>
    <t>Klasifikacija</t>
  </si>
  <si>
    <t>1. Državne obveznice</t>
  </si>
  <si>
    <t>3. Obveznice domaćih pravnih lica</t>
  </si>
  <si>
    <t>III Ukupna ulaganja u obveznice</t>
  </si>
  <si>
    <t>III. DRUGE HARTIJE OD VRIJEDNOSTI</t>
  </si>
  <si>
    <t>III- Ukupna ulaganja u druge HOV</t>
  </si>
  <si>
    <t>Oznaka hov</t>
  </si>
  <si>
    <t>Prilog broj 7</t>
  </si>
  <si>
    <t>Ostala imovina</t>
  </si>
  <si>
    <t>Prilog br 10</t>
  </si>
  <si>
    <t>Prilog broj 11</t>
  </si>
  <si>
    <t xml:space="preserve">I -  ULAGANJA U POVEZANA LICA </t>
  </si>
  <si>
    <t xml:space="preserve">О TRANSAKCIJAMA SA POVEZANIM LICIMA </t>
  </si>
  <si>
    <t>III Ukupni prihodi (I+II)</t>
  </si>
  <si>
    <t>IV - DEPOZITI</t>
  </si>
  <si>
    <t>Ukupni depoziti</t>
  </si>
  <si>
    <t>V - DERIVATI</t>
  </si>
  <si>
    <t>Učešće u imovini fonda %</t>
  </si>
  <si>
    <t>Učešćeu obavezama fonda %</t>
  </si>
  <si>
    <t>UKUPNI DERIVATNI INSTRUMENTI</t>
  </si>
  <si>
    <t>VI -REPO POSLOVI (AKTIVA)</t>
  </si>
  <si>
    <t>EKBL-R-A</t>
  </si>
  <si>
    <t>FSTH-R-A</t>
  </si>
  <si>
    <t>HEDR-R-A</t>
  </si>
  <si>
    <t>HETR-R-A</t>
  </si>
  <si>
    <t>Povizija za upravljanje</t>
  </si>
  <si>
    <t>ELBJ-R-A</t>
  </si>
  <si>
    <t>RNAF-R-A</t>
  </si>
  <si>
    <t>MP</t>
  </si>
  <si>
    <t>Prilog broj 8</t>
  </si>
  <si>
    <t>068</t>
  </si>
  <si>
    <t>Povećanje po osnovu uplate penzijskih doprinosa dobrovoljnog penzijskog fonda</t>
  </si>
  <si>
    <t>Smanjenje po osnovu isplata akumuliranih sredstava dobrovoljnog penzijskog fonda</t>
  </si>
  <si>
    <t>Prethodna godina -početni</t>
  </si>
  <si>
    <t>Registarski broj fonda: JP-A-9</t>
  </si>
  <si>
    <t>Naziv društva za upravljanje fondom : DUIF "Polara Invest" a.d.Banja Luka</t>
  </si>
  <si>
    <t>Matični broj društva za upravljanje fondom: 01937006</t>
  </si>
  <si>
    <t>JIB  društva za upravljanje fondom: 4401724670007</t>
  </si>
  <si>
    <t>Prilog 1</t>
  </si>
  <si>
    <t>Prilog 2</t>
  </si>
  <si>
    <t>Prilog 3</t>
  </si>
  <si>
    <r>
      <t>III - UKUPNO REALIZOVANI DOBICI</t>
    </r>
    <r>
      <rPr>
        <sz val="10"/>
        <rFont val="Cambria"/>
        <family val="1"/>
        <charset val="238"/>
      </rPr>
      <t>(GUBICI) po osnovu otuđenje</t>
    </r>
  </si>
  <si>
    <t>RATA-R-A</t>
  </si>
  <si>
    <t>I - REPO POSLOVI (PASIVA)</t>
  </si>
  <si>
    <t>Akcije</t>
  </si>
  <si>
    <t xml:space="preserve">    (iznos u КМ)</t>
  </si>
  <si>
    <t>BBRB-R-A</t>
  </si>
  <si>
    <t>CMEG-R-A</t>
  </si>
  <si>
    <t>ELDO-R-A</t>
  </si>
  <si>
    <t>ELVA-R-A</t>
  </si>
  <si>
    <t>GDPSRK2</t>
  </si>
  <si>
    <t>GRNR-R-A</t>
  </si>
  <si>
    <t>HMPR-R-A</t>
  </si>
  <si>
    <t>INBL-R-A</t>
  </si>
  <si>
    <t>OCJH-R-A</t>
  </si>
  <si>
    <t>PDNK-R-A</t>
  </si>
  <si>
    <t>PRHR-R-A</t>
  </si>
  <si>
    <t>RFUM-R-A</t>
  </si>
  <si>
    <t>VTPR-R-A</t>
  </si>
  <si>
    <t>ZIF ATLAS MONT AD PODGORICA</t>
  </si>
  <si>
    <t>ATMO</t>
  </si>
  <si>
    <t>В: UKUPNO REALIZOVANI DOBICI (GUBICI) NА HOV</t>
  </si>
  <si>
    <t>Odnos realizovane dobiti od ulaganja i prosječne neto imovine</t>
  </si>
  <si>
    <t>Lice sa licencom                                            MP</t>
  </si>
  <si>
    <t>Elektrokrajina a.d. Banja Luka</t>
  </si>
  <si>
    <t>Elektro-Bijeljina a.d. Bijeljina</t>
  </si>
  <si>
    <t>ELEKTRO DOBOJ AD DOBOJ</t>
  </si>
  <si>
    <t>Elvaco a.d. Bijeljina</t>
  </si>
  <si>
    <t>GDD POLET Sarajevo</t>
  </si>
  <si>
    <t>Hidroelektrane na Drini a.d. Višegrad</t>
  </si>
  <si>
    <t>Hidroelektrane na Trebišnjici a.d. Trebinje</t>
  </si>
  <si>
    <t>Soda so hemoprodukt a.d. Doboj - u likvidaciji</t>
  </si>
  <si>
    <t>Kompred a.d. Ugljevik</t>
  </si>
  <si>
    <t>Rafinerija nafte a.d. Bosanski Brod</t>
  </si>
  <si>
    <t>Vetprodukt a.d. Prnjavor</t>
  </si>
  <si>
    <t>Željeznice RS a.d. Doboj</t>
  </si>
  <si>
    <t>HDRT-R-A</t>
  </si>
  <si>
    <t>KMPD-R-A</t>
  </si>
  <si>
    <t>KOMF-R-A</t>
  </si>
  <si>
    <t>VKIF-R-A</t>
  </si>
  <si>
    <t>ZERS-R-A</t>
  </si>
  <si>
    <t>Bobar banka a.d. Bijeljina - u stečaju</t>
  </si>
  <si>
    <t>BBRB-P-D</t>
  </si>
  <si>
    <t>4. Ukupna ulaganja u  obv domaćih izdavalaca</t>
  </si>
  <si>
    <t>Ukupno za: Redovne akcije</t>
  </si>
  <si>
    <t>Ukupno za: Redovne akcije zatvorenih investicionih fondova</t>
  </si>
  <si>
    <t>Ukupno za: Akcije</t>
  </si>
  <si>
    <t>Ukupno za: Obveznice i druge dužničke hov stranih izdavalaca</t>
  </si>
  <si>
    <t/>
  </si>
  <si>
    <t>Banja Luka</t>
  </si>
  <si>
    <t>HIDRAT AD UKRIN-CELINAC</t>
  </si>
  <si>
    <t>TELEKOM SRPSKE AD BANJA LUKA</t>
  </si>
  <si>
    <t>Redovne akcije zatvorenih investicionih fondova</t>
  </si>
  <si>
    <t>Ukupno: 1</t>
  </si>
  <si>
    <t>Datum zadnje procjene</t>
  </si>
  <si>
    <t>Ulaganja po emitentu (naziv i oznaka HOV)</t>
  </si>
  <si>
    <t>Lice sa licencom :</t>
  </si>
  <si>
    <t>Izlazna naknada</t>
  </si>
  <si>
    <t xml:space="preserve">Društvo za upravljanje </t>
  </si>
  <si>
    <t>Vladan Jović</t>
  </si>
  <si>
    <t>Ukupno: 28</t>
  </si>
  <si>
    <t xml:space="preserve"> II-Ulaganja  fonda (003+007+011+016)</t>
  </si>
  <si>
    <t>1.  Finansijska sredstva po fer vrijednosti kroz bilans uspjeha (004 do 006)</t>
  </si>
  <si>
    <t>200, 201</t>
  </si>
  <si>
    <t>1.1. Vlasnički instrumenti domaćih i stranih emitenata</t>
  </si>
  <si>
    <t>1.2. Dužnički instrumenti domaćih i stranih emitenata</t>
  </si>
  <si>
    <t>1.3. Ostala finansijska sredstva po fer vrijednosti kroz bilans uspjeha</t>
  </si>
  <si>
    <t>202, 203</t>
  </si>
  <si>
    <t>204, 205</t>
  </si>
  <si>
    <t>2.1. Vlasnički instrumenti domaćih i stranih emitenata</t>
  </si>
  <si>
    <t>2.2. Dužnički instrumenti domaćih i stranih emitenata</t>
  </si>
  <si>
    <t>2.3. Potraživanja za kamatu od dužničkih instrumenata</t>
  </si>
  <si>
    <t>210, 211, 218 (dio), 219 (dio)</t>
  </si>
  <si>
    <t>212, 213, 218 (dio), 219 (dio)</t>
  </si>
  <si>
    <t>214, 219 (dio)</t>
  </si>
  <si>
    <t>220, 221, 229 (dio)</t>
  </si>
  <si>
    <t>3.2. Depoziti</t>
  </si>
  <si>
    <t>3.3. Potraživanja za kamatu od dužničkih instrumenata po amortizovanoj vrijednosti</t>
  </si>
  <si>
    <t>222, 223, 229 (dio)</t>
  </si>
  <si>
    <t>224, 229 (dio)</t>
  </si>
  <si>
    <t xml:space="preserve"> I - Gotovina I gotovinski ekvivalenti</t>
  </si>
  <si>
    <t>3.4. Ostala finansijska sredstava po amortizovanoj vrijednosti</t>
  </si>
  <si>
    <t>225, 229 (dio)</t>
  </si>
  <si>
    <t>4. Ostala ulaganja</t>
  </si>
  <si>
    <t>III - Potraživanja (018+019+020+021+022)</t>
  </si>
  <si>
    <t>30,31</t>
  </si>
  <si>
    <t>300, 309 (dio)</t>
  </si>
  <si>
    <t>2. Potraživanja po osnovu dividendi</t>
  </si>
  <si>
    <t>3. Potraživanja po osnovu datih avansa</t>
  </si>
  <si>
    <t>4. Ostala potraživanja iz aktivnosti fonda</t>
  </si>
  <si>
    <t>5. Potraživanja od društva za upravljanje</t>
  </si>
  <si>
    <t>302, 309 (dio)</t>
  </si>
  <si>
    <t>303, 309 (dio)</t>
  </si>
  <si>
    <t>308, 309 (dio)</t>
  </si>
  <si>
    <t>310 dо 319</t>
  </si>
  <si>
    <t>V -  Razgraničenja</t>
  </si>
  <si>
    <t>А. UKUPNO SREDSTVA (002+003+017+023+024+025)</t>
  </si>
  <si>
    <t>VI - Ostala potraživanja i sredstva</t>
  </si>
  <si>
    <t>SREDSTVA</t>
  </si>
  <si>
    <t>I - Obaveze po osnovu poslovanja (028+029)</t>
  </si>
  <si>
    <t>1. Obaveze po osnovu ulaganja u  hartije od vrijednosti</t>
  </si>
  <si>
    <t>2. Ostale obaveze po osnovu ulaganja</t>
  </si>
  <si>
    <t>II-Obaveze pо оsnovu troškova poslovanja (031 dо 035)</t>
  </si>
  <si>
    <t>2. Obaveze po osnovu naknada članovima nadzornog odbora</t>
  </si>
  <si>
    <t>3. Obaveze po osnovu otkupa udjela</t>
  </si>
  <si>
    <t>4. Obaveze prema investitorima za učešće u dobitku</t>
  </si>
  <si>
    <t>III- Obaveze prema društvu za upravljanje (037 +038)</t>
  </si>
  <si>
    <t>1. Obaveze prema društvu za upravljanje fondom</t>
  </si>
  <si>
    <t>2. Obaveze za ulaznu i izlaznu naknadu</t>
  </si>
  <si>
    <t xml:space="preserve">IV - Finansijske obaveze po fer vrijednosti kroz bilans uspjeha (040+041) </t>
  </si>
  <si>
    <t>1. Finansijske obaveze po fer vrijednosti kroz bilans uspjeha</t>
  </si>
  <si>
    <t>2. Derivatne finansijske obaveze</t>
  </si>
  <si>
    <t>V - Finansijske obaveze po amortizovanoj vrijednosti (043 do 046) )</t>
  </si>
  <si>
    <t>2. Krotkoročni krediti</t>
  </si>
  <si>
    <t>4. Ostale finansijske obaveze po amortizovanoj vrijednosti</t>
  </si>
  <si>
    <t>3. Obaveze po emitovanim dužničkin hartijama od vrijednosti</t>
  </si>
  <si>
    <t>442, 443, 444</t>
  </si>
  <si>
    <t>445, 446</t>
  </si>
  <si>
    <t>45, 46, 47, 48, 49</t>
  </si>
  <si>
    <t>VI - Оstale оbaveze (048 do 052)</t>
  </si>
  <si>
    <t>1. Ostale obaveze</t>
  </si>
  <si>
    <t>2. Odložene poreske obaveze</t>
  </si>
  <si>
    <t>3. Razgraničenja</t>
  </si>
  <si>
    <t>4. Obaveze po osnovu članstva</t>
  </si>
  <si>
    <t>5. Rezervisanja</t>
  </si>
  <si>
    <t>470,471, 479</t>
  </si>
  <si>
    <t>480, 481</t>
  </si>
  <si>
    <t xml:space="preserve">NETO IMOVINA </t>
  </si>
  <si>
    <t>I - Osnovni kapital (055-056+057+058)</t>
  </si>
  <si>
    <t>2. Otkupljene sopstvene akcije</t>
  </si>
  <si>
    <t xml:space="preserve">1. Akcijski kapital </t>
  </si>
  <si>
    <t>3. Udjeli</t>
  </si>
  <si>
    <t>4. Neto imovina dobrovoljnog penzijskog fonda</t>
  </si>
  <si>
    <t>II - Rezerve (060+061)</t>
  </si>
  <si>
    <t>2. Ostale kapitalne rezerve</t>
  </si>
  <si>
    <t>III - Revalorizacione rezerve (063 dо 065)</t>
  </si>
  <si>
    <t>1. Revalorizacione rezerve po osnovu revalorizacije finansijskih sredstava po fer vrijednosti kroz ostali ukupni rezultat</t>
  </si>
  <si>
    <t>2. Revalorizacione rezerve za instrumenata zaštite</t>
  </si>
  <si>
    <t>3. Ostale revalorizacione rezerve</t>
  </si>
  <si>
    <t>1. Zakonske rezerve</t>
  </si>
  <si>
    <t>2. Ostale rezerve</t>
  </si>
  <si>
    <t>V - Dobit (070+071)</t>
  </si>
  <si>
    <t>069</t>
  </si>
  <si>
    <t>070</t>
  </si>
  <si>
    <t>071</t>
  </si>
  <si>
    <t>1. Akunmulirana, nerasporedjeni dobitak ranijih godina</t>
  </si>
  <si>
    <t>2. Dobitak tekuće godine</t>
  </si>
  <si>
    <t>VI - Gubitak (073+074)</t>
  </si>
  <si>
    <t>1. Akumulirani, nepokriveni gubitak ranijih godina</t>
  </si>
  <si>
    <t>2. Gubitak tekuće godine</t>
  </si>
  <si>
    <t>072</t>
  </si>
  <si>
    <t>073</t>
  </si>
  <si>
    <t>074</t>
  </si>
  <si>
    <t>B. UKUPNE ОBАVЕZЕ (027+030+036+039+042+047)</t>
  </si>
  <si>
    <t>V. UKUPNA NETO IMOVINA (054+059+062+066+069-072)</t>
  </si>
  <si>
    <t>075</t>
  </si>
  <si>
    <t>G. BROJ EMITOVANIH AKCIJA/UDJELA</t>
  </si>
  <si>
    <t>076</t>
  </si>
  <si>
    <t>077</t>
  </si>
  <si>
    <t>Đ.NETO IMOVIN PО UDJELU/АКCIJI (075/076)</t>
  </si>
  <si>
    <t xml:space="preserve">Е.VANBILANSNE EVIDENCIJE   </t>
  </si>
  <si>
    <t>1. Vanbilansna aktiva</t>
  </si>
  <si>
    <t>2. Vanbilansna pasiva</t>
  </si>
  <si>
    <t>078</t>
  </si>
  <si>
    <t>079</t>
  </si>
  <si>
    <t>BILANS STANJA INVESTICIONOG FONDA</t>
  </si>
  <si>
    <t xml:space="preserve">JIB  investicionog fonda: </t>
  </si>
  <si>
    <t xml:space="preserve">Naziv fonda: DUIF Polara Invest - OAIF ADRIATIC BALANCED      </t>
  </si>
  <si>
    <t>I - Poslovni prihodi (202 dо205)</t>
  </si>
  <si>
    <t>202</t>
  </si>
  <si>
    <t>203</t>
  </si>
  <si>
    <t>204</t>
  </si>
  <si>
    <t>205</t>
  </si>
  <si>
    <t>2. Prihodi od kamata</t>
  </si>
  <si>
    <t>1. Prihodi od  dividendi</t>
  </si>
  <si>
    <t>3. Amortizacija premije /diskonta/ po osnovu hartija od vrijednosti po amortizovanoj vrijednosti</t>
  </si>
  <si>
    <t>201</t>
  </si>
  <si>
    <t>II - Realizovani dobici (207 dо 211)</t>
  </si>
  <si>
    <t>1. Realizovani dobici po osnovu prodaje finansijskih sredstava po fer vrijednosti kroz bilans uspjeha</t>
  </si>
  <si>
    <t>2. Realizovani dobici po osnovu prodaje finansijskih sredstava po fer vrijednosti kroz ostali ukupni rezultat</t>
  </si>
  <si>
    <t>3. Realizovani dobici po osnovu prodaje finansijskih sredstava po amortizovanoj vrijednosti</t>
  </si>
  <si>
    <t>4. Realizovane pozitivne kursne razlike</t>
  </si>
  <si>
    <t>5. Ostali realizovani dobici</t>
  </si>
  <si>
    <t>206</t>
  </si>
  <si>
    <t>207</t>
  </si>
  <si>
    <t>208</t>
  </si>
  <si>
    <t>209</t>
  </si>
  <si>
    <t>210</t>
  </si>
  <si>
    <t>211</t>
  </si>
  <si>
    <t>III - Poslovni rashodi (213 dо 218)</t>
  </si>
  <si>
    <t>2. Troškovi kupovine i prodaje hartija od vrijednosti</t>
  </si>
  <si>
    <t>3. Naknada članovima Nadzornog odbora</t>
  </si>
  <si>
    <t>4. Naknada banci depozitaru</t>
  </si>
  <si>
    <t>5. Rashodi po osnovu poreza</t>
  </si>
  <si>
    <t>IV - Realizovni gubici (220 dо 224)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</si>
  <si>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</si>
  <si>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</si>
  <si>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</si>
  <si>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</si>
  <si>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</si>
  <si>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</si>
  <si>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</si>
  <si>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</si>
  <si>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</si>
  <si>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</si>
  <si>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</si>
  <si>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1. Realizovani gubici po osnovu prodaje finansijskih sredstava po fer vrijednosti kroz bilans uspjeha</t>
  </si>
  <si>
    <t>2. Realizovani gubici po osnovu prodaje finansijskih sredstava po fer vrijednosti kroz ostali ukupni rezultat</t>
  </si>
  <si>
    <t>3. Realizovani gubici po osnovu prodaje finansijskih sredstava po amortizovanoj vrijednosti</t>
  </si>
  <si>
    <t>4. Realizovane negativne kursne razlike</t>
  </si>
  <si>
    <t>5. Ostali realizovani gubici</t>
  </si>
  <si>
    <t>6. Ostali dozvoljeni rashodi fonda</t>
  </si>
  <si>
    <t>223</t>
  </si>
  <si>
    <t>224</t>
  </si>
  <si>
    <t>V - Finansijski prihodi (226)</t>
  </si>
  <si>
    <t>1. Ostali finansijski prihodi</t>
  </si>
  <si>
    <t>VI - Finansijski rashodi (228+229)</t>
  </si>
  <si>
    <t>225</t>
  </si>
  <si>
    <t>226</t>
  </si>
  <si>
    <t>227</t>
  </si>
  <si>
    <t>228</t>
  </si>
  <si>
    <t>229</t>
  </si>
  <si>
    <t>1.Realizovana dobit (201+206-212-219+225-227)</t>
  </si>
  <si>
    <t>2. Realizovani gubitak (201+206-212-219+225-227)</t>
  </si>
  <si>
    <t>V. NEREALIZOVANI DOBICI I GUBICI</t>
  </si>
  <si>
    <t>I - Nerealizovani dobici (233 dо 238)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</si>
  <si>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</si>
  <si>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</si>
  <si>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</si>
  <si>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</si>
  <si>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</si>
  <si>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</si>
  <si>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</si>
  <si>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</si>
  <si>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</si>
  <si>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</si>
  <si>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</si>
  <si>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</si>
  <si>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</si>
  <si>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</si>
  <si>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1. Nerealizovani dobici od finansijskih sredstava po fer vrijednosti kroz bilans uspjeha po osnovu svođenja na fer vrijednost</t>
  </si>
  <si>
    <t>2. Nerealizovani dobici od finansijskih obaveza po fer vrijednosti kroz bilans uspjeha po osnovu svođenja na fer vrijednost</t>
  </si>
  <si>
    <t>3. Nerealizovane pozitivne kursne razlike</t>
  </si>
  <si>
    <t>724, 725, 726</t>
  </si>
  <si>
    <t>II - Nerealizovani gubici (240 dо 246)</t>
  </si>
  <si>
    <t>1. Nerealizovani gubici od finansijskih sredstava po fer vrijednosti kroz bilans uspjeha po osnovu svođenja na fer vrijednost</t>
  </si>
  <si>
    <t>2. Nerealizovani gubici od finansijskih obaveza po fer vrijednosti kroz bilans uspjeha po osnovu svođenja na fer vrijednost</t>
  </si>
  <si>
    <t>3. Nerealizovane negaitivne kursne razlike</t>
  </si>
  <si>
    <t>4. Nerealizovani dobici po osnovu derivata</t>
  </si>
  <si>
    <t>4. Nerealizovani gubici po osnovu derivata</t>
  </si>
  <si>
    <t>5. Kreditnih gubitaka od obezvređenja vrijednosti finansijskih sredstava</t>
  </si>
  <si>
    <t xml:space="preserve"> 5. Umanjenje prethodno priznatih kreditnih gubitaka od obezvređenja</t>
  </si>
  <si>
    <t>7. Ostali nerealizovani gubici</t>
  </si>
  <si>
    <t>244</t>
  </si>
  <si>
    <t>245</t>
  </si>
  <si>
    <t>246</t>
  </si>
  <si>
    <t>624, 625</t>
  </si>
  <si>
    <t>D. UKUPNA NEREALIZOVANA DOBIT (GUBITAK) PRIJE OPOREZIVANJA</t>
  </si>
  <si>
    <t>1. Ukupna nerealizovana dobit (232-239)</t>
  </si>
  <si>
    <t>247</t>
  </si>
  <si>
    <t>248</t>
  </si>
  <si>
    <t>2. Ukupni nerealizovani gubitak (239-232)</t>
  </si>
  <si>
    <t>1. Ukupna dobit prije oporezivanja</t>
  </si>
  <si>
    <t>2. Ukupan gubitak prije oporezivanja</t>
  </si>
  <si>
    <t>Đ. UKUPNA  DOBIT (GUBITAK) PRIJE OPOREZIVANJA</t>
  </si>
  <si>
    <t>1. Tekući porez na dobit</t>
  </si>
  <si>
    <t>2. Odloženi porez na dobit</t>
  </si>
  <si>
    <t>249</t>
  </si>
  <si>
    <t>250</t>
  </si>
  <si>
    <t>251</t>
  </si>
  <si>
    <t>252</t>
  </si>
  <si>
    <t>253</t>
  </si>
  <si>
    <t>Ž. UKUPNA DOBIT (GUBITAK) POSLIJE OPOREZIVANJA</t>
  </si>
  <si>
    <t>E. POREZ NA DOBIT (252+253)</t>
  </si>
  <si>
    <t>1. Ukupna dobit poslije oporezivanja (249±251)</t>
  </si>
  <si>
    <t>2. Ukupan gubitak poslije oporezivanja (250±251)</t>
  </si>
  <si>
    <t>IZVJEŠTAJ O OSTALOM UKUPNOM REZULTATU</t>
  </si>
  <si>
    <t>Z. OSTALI UKUPNI REZULTAT (257+262)</t>
  </si>
  <si>
    <t>1.1. Povećanje (smanjenje) fer vrijednosti dužničkih instrumenata po fer vrijednosti kroz ostali ukupni rezultat</t>
  </si>
  <si>
    <t>1.2. Efekti proistekli iz transakcija zaštite</t>
  </si>
  <si>
    <t>1.3. Ostale stavke koje mogu biti reklasifikovane u bilans uspjeha</t>
  </si>
  <si>
    <t>1.4. Porez na dobit koji se odnosi na ove stavke</t>
  </si>
  <si>
    <t>256</t>
  </si>
  <si>
    <t>254</t>
  </si>
  <si>
    <t>255</t>
  </si>
  <si>
    <t>257</t>
  </si>
  <si>
    <t>258</t>
  </si>
  <si>
    <t>259</t>
  </si>
  <si>
    <t>260</t>
  </si>
  <si>
    <t>261</t>
  </si>
  <si>
    <t>2. Stavke koje neće biti reklasifikovane u bilans uspjeha (±263±264-265)</t>
  </si>
  <si>
    <t>1. Stavke koje mogu biti reklasifikovane u bilans uspjeha (±258±259±260-261)</t>
  </si>
  <si>
    <t>2.1. Povećanje (smanjenje) fer vrijednosti vlasničkih instrumenata po fer vrijednosti kroz stalni ukupni rezultat</t>
  </si>
  <si>
    <t>2.2. Ostale stavke koje neće biti reklasifikovane u bilans uspjeha</t>
  </si>
  <si>
    <t>2.3. Porez na dobit koji se odnosi na ove stavke</t>
  </si>
  <si>
    <t>Promjena na 530 (dio)</t>
  </si>
  <si>
    <t xml:space="preserve">Promjena na 531 </t>
  </si>
  <si>
    <t>Promjena na 532 (dio)</t>
  </si>
  <si>
    <t>Odloženi porez</t>
  </si>
  <si>
    <t>I. POVEĆANJE (SMANJENJE) NETO IMOVINE - UKUPNI REZULTAT</t>
  </si>
  <si>
    <t>1.Povećanje neto imovine fonda (254 ili 255±256)</t>
  </si>
  <si>
    <t>2. Smanjenje neto imovine fonda (254 ili 255±256)</t>
  </si>
  <si>
    <t>262</t>
  </si>
  <si>
    <t>263</t>
  </si>
  <si>
    <t>264</t>
  </si>
  <si>
    <t>265</t>
  </si>
  <si>
    <t>266</t>
  </si>
  <si>
    <t>267</t>
  </si>
  <si>
    <t>268</t>
  </si>
  <si>
    <t>J. ZARADA PO AKCIJI</t>
  </si>
  <si>
    <t>1. Osnovna zarada po akciji</t>
  </si>
  <si>
    <t>2. Rezrijeđena zarada po akciji</t>
  </si>
  <si>
    <t>269</t>
  </si>
  <si>
    <t>Pero Jandić</t>
  </si>
  <si>
    <t>Pero Jandrić</t>
  </si>
  <si>
    <t>Stanje na dan 31.12. prethodnog obračunskog perioda</t>
  </si>
  <si>
    <t>Efekti retroaktivne primjene promjene računovodstvenih politika</t>
  </si>
  <si>
    <t>Efekti retroaktivnog prepravljanja iznosa priznatih u skladu sa MRS8</t>
  </si>
  <si>
    <t>Dobit (gubitak) za period</t>
  </si>
  <si>
    <t>Ostali ukupni rezultati za period</t>
  </si>
  <si>
    <t>Ukupni rezultat (±305±306)</t>
  </si>
  <si>
    <t xml:space="preserve">Povećanje po osnovu izdatih udjela/akcija </t>
  </si>
  <si>
    <t xml:space="preserve">Smanjenje po  osnovu povlačenja udjela/akcija </t>
  </si>
  <si>
    <t>Objavljene dividende i drugi vidovi raspodjele dobiti</t>
  </si>
  <si>
    <t>Ostale promjene</t>
  </si>
  <si>
    <t>Stanje na dan 31.12. tekućeg obračunskog perioda (304±307+308-309+310-311-312±313)</t>
  </si>
  <si>
    <t>Ponovo iskazano stanje na dan 01.01. tekućeg obračunskog perioda</t>
  </si>
  <si>
    <t>BILANS  TOKOVA GOTOVINE</t>
  </si>
  <si>
    <t>(Izvještaj о tokovima gotovine)</t>
  </si>
  <si>
    <t>Prilog 4.</t>
  </si>
  <si>
    <t xml:space="preserve">Pozicija </t>
  </si>
  <si>
    <t>Napomena</t>
  </si>
  <si>
    <t>Oznaka (+)/(-)</t>
  </si>
  <si>
    <t>Oznaka za AOP</t>
  </si>
  <si>
    <t>Теkući godina</t>
  </si>
  <si>
    <t>TOKOVI GOTOVINE IZ POSLOVNIH AKTIVNOSTI</t>
  </si>
  <si>
    <t>1.1.</t>
  </si>
  <si>
    <t>1.2.</t>
  </si>
  <si>
    <t>2.2.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</si>
  <si>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</si>
  <si>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</si>
  <si>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</si>
  <si>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</si>
  <si>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</si>
  <si>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</si>
  <si>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</si>
  <si>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</si>
  <si>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</si>
  <si>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</si>
  <si>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</si>
  <si>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</si>
  <si>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</si>
  <si>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Prilivi od prodaje finansijskih sredstava po fer vrijednosti kroz bilans uspjeha</t>
  </si>
  <si>
    <t>Prilivi od prodaje finansijskih sredstava po fer vrijednosti kroz ukupni rezultat</t>
  </si>
  <si>
    <t>Prilivi od prodaje finansijskih sredstava po amortizovanoj vrijednosti</t>
  </si>
  <si>
    <t>Odlivi po osnovu ulaganja u finansijska sredstava po fer vrijednosti kroz ukupni rezultat</t>
  </si>
  <si>
    <t>Odlivi po osnovu ulaganja u finansijska sredstava po fer vrijednosti kroz bilans uspjeha</t>
  </si>
  <si>
    <t>Odlivi po osnovu ulaganja u finansijska sredstava po amortizovanoj vrijednosti</t>
  </si>
  <si>
    <t>Prilivi od kamata</t>
  </si>
  <si>
    <t>Prilivi od dividendi</t>
  </si>
  <si>
    <t>Odlivi po osnovu plaćenih naknada društvu za upravljanje</t>
  </si>
  <si>
    <t>Odlivi po osnovu plaćenih transakcijskih troškova pri kuovini I prodaji ulaganja</t>
  </si>
  <si>
    <t>Odlivi po osnovu plaćenih naknada depozitaru</t>
  </si>
  <si>
    <t>Odlivi po osnovu plaćenih naknada članovima nadzornog odbora</t>
  </si>
  <si>
    <t>Odlivi po osnovu plaćenog poreza na dobit</t>
  </si>
  <si>
    <t>Ostali prilivi iz poslovne aktivnosti</t>
  </si>
  <si>
    <t>Ostali odlivi iz poslovnih aktivnosti</t>
  </si>
  <si>
    <t>A.</t>
  </si>
  <si>
    <t>(+)</t>
  </si>
  <si>
    <t>(-)</t>
  </si>
  <si>
    <t>(+) (-)</t>
  </si>
  <si>
    <t>TOKOVI GOTOVINE IZ AKTIVNOSTI INVESTIRANJA</t>
  </si>
  <si>
    <t>2.1.</t>
  </si>
  <si>
    <t>Prilivi po osnovu izdatih udjela/akcija</t>
  </si>
  <si>
    <t>Odlivi po osnovu povlačenja udjela/akcija</t>
  </si>
  <si>
    <t>2.3.</t>
  </si>
  <si>
    <t>Odlivi po osnovu otkupa sopstvenih akcija</t>
  </si>
  <si>
    <t>2.4.</t>
  </si>
  <si>
    <t>Prilivi po osnovu uplate penzijskih doprinosa dobrovoljnog penzijskog fonda</t>
  </si>
  <si>
    <t>2.5.</t>
  </si>
  <si>
    <t>Odlivi po osnovu isplate akumuliranih sredstava dobrovoljnog penzijskog fonda</t>
  </si>
  <si>
    <t>2.6.</t>
  </si>
  <si>
    <t>Odlivi po osnovu isplaćenih dividendi</t>
  </si>
  <si>
    <t>2.7.</t>
  </si>
  <si>
    <t>Prilivi po osnovu zaduživanja</t>
  </si>
  <si>
    <t>2.8.</t>
  </si>
  <si>
    <t>Odlivi po osnovu otplate dugova</t>
  </si>
  <si>
    <t>2.9.</t>
  </si>
  <si>
    <t>Prilivi po osnovu emitovanih dužničkih instrumenata</t>
  </si>
  <si>
    <t xml:space="preserve">2.10. </t>
  </si>
  <si>
    <t>Odlivi po osnovu plaćanja po emitovanim dužničkim instrumentima</t>
  </si>
  <si>
    <t>2.11.</t>
  </si>
  <si>
    <t>Ostali prilivi iz finansijskih aktivnosti</t>
  </si>
  <si>
    <t>Ostali odlivi iz finansijskih aktivnosti</t>
  </si>
  <si>
    <t>B.</t>
  </si>
  <si>
    <t>Neto tok gotovine koji je generisan (korišćen) u poslovnim aktivnostima (401 do 415)</t>
  </si>
  <si>
    <t>Neto tok gotovine koji je generisan (korišćen) u  aktivnostima finansiranja (417 do 428)</t>
  </si>
  <si>
    <t>NETO POVEĆANJE/SMANJENJE GOTOVINE I GOTOVINSKIH EKVIVALENATA (A-B)</t>
  </si>
  <si>
    <t>GOTOVINA I GOTOVINSKI EKVIVALENT NA POČETKU PERIODA</t>
  </si>
  <si>
    <t>EFEKTI PROMJRNE DEVIZNIH KURSEVA GOTOVINE I GOTOVINSKIH EKVIVALENATA</t>
  </si>
  <si>
    <t>GOTOVINAI GOTOVINSKI EKVIVALENT NA KRAJU PERIODA (3+4+5)</t>
  </si>
  <si>
    <t>U Banja Luci                                            Lice sa licencom                                          MP</t>
  </si>
  <si>
    <t xml:space="preserve">IZVJEŠTAJ О FINANSIJSKIM  POKAZATELJIMA PO UDJELU ILI AKCIJI </t>
  </si>
  <si>
    <t>INVESTICIONOG FONDA</t>
  </si>
  <si>
    <t>Vrijednost neto imovine pо udjelu/акciji fonda na početku perioda</t>
  </si>
  <si>
    <t>Vrijednost neto imovine fonda po udjelu/akciji fonda na kraju perioda</t>
  </si>
  <si>
    <t>Neto imovina fonda na početku perioda (KM)</t>
  </si>
  <si>
    <t>Vrijednost udjela nа početku perioda (KM)</t>
  </si>
  <si>
    <t>Neto imovina fonda na kraju perioda (KM)</t>
  </si>
  <si>
    <t>Vrijednost udjela na kraju perioda (KM)</t>
  </si>
  <si>
    <t>Isplaćeni iznos investitorima u toku godine (KM)</t>
  </si>
  <si>
    <t>I - АКCIЈЕ</t>
  </si>
  <si>
    <t>3. Акciје zatvorenih  investicionih fondova</t>
  </si>
  <si>
    <t>4. Ukupna ulaganja u akcije domaćih izdavalaca</t>
  </si>
  <si>
    <t>II - Акcije stranih izdavalaca</t>
  </si>
  <si>
    <t>3. Akcije ZIF</t>
  </si>
  <si>
    <t>4. Ukupna ulaganja u akcije stranih izdavalaca</t>
  </si>
  <si>
    <t>III - Ukupna ulaganja u akcije</t>
  </si>
  <si>
    <t>II - ОBVEZNICE</t>
  </si>
  <si>
    <t>I - Obveznice domaćih izdavalaca</t>
  </si>
  <si>
    <t>II  - Obveznice stranih izdavalaca</t>
  </si>
  <si>
    <t>2. Obveznice jedinica lokalne samouprave i obveznice drug.prav.lica izd uz garan Vlade RS</t>
  </si>
  <si>
    <t>1. Obveznice međunarodnih finansijskih institucija</t>
  </si>
  <si>
    <t>2. Obveznice stranih država</t>
  </si>
  <si>
    <t>3. Obveznice stranih pravnih lica</t>
  </si>
  <si>
    <t>4. Ukupna ulaganja u strane obveznice</t>
  </si>
  <si>
    <t>1. Depozitne potvrde</t>
  </si>
  <si>
    <t>2.  Trezorski zapisi</t>
  </si>
  <si>
    <t>4. Коmercijalni zapisi</t>
  </si>
  <si>
    <t>5. Udjeli otvorenih investicionih fondova</t>
  </si>
  <si>
    <t>6. Ostale hartije od vrijednosti</t>
  </si>
  <si>
    <t>7. Ukupna ulaganja u druge HOV domaćih izdavalaca</t>
  </si>
  <si>
    <t>3  Blagajnički zapisi</t>
  </si>
  <si>
    <t>2. Тrezorski zapisi</t>
  </si>
  <si>
    <t>5. Udjeli otvorenih invest.fondova</t>
  </si>
  <si>
    <t>7. Ukupna ulaganja u drugeHOVstranih izdavalaca</t>
  </si>
  <si>
    <t>1. Kratkoročni depoziti</t>
  </si>
  <si>
    <t>2. Dugoročni depoziti</t>
  </si>
  <si>
    <t>3. Ostali plasmani</t>
  </si>
  <si>
    <t xml:space="preserve">Vladan Jović                     </t>
  </si>
  <si>
    <t xml:space="preserve">IZVJEŠTAJ О STRUKTURI SREDSTAVA INVESTICIONOG FONDA (PО VRSTAMA) </t>
  </si>
  <si>
    <t>Učešće u imovini fonda (u %)</t>
  </si>
  <si>
    <t>Ukupno repo poslovi (pasiva)</t>
  </si>
  <si>
    <t>B.   OBVEZNICE I DRUGE DUŽNIČKE HARTIJE OD VRIJEDNOSTI</t>
  </si>
  <si>
    <t>I- Obveznice i druge dužničke hartije od vrijednosti domaćih izdavalaca</t>
  </si>
  <si>
    <t>2. Obveznice jedinica teritorijalne autonomije i lokalne samoprave i obveznice drugih pravnih lica izdate uz garanciju Vlade RS</t>
  </si>
  <si>
    <t>3. Depozitne potvrde, komercijalni zapisi, obveznice i druge dužničke HOV</t>
  </si>
  <si>
    <t>4. Obveznice ostalih pravnih lica</t>
  </si>
  <si>
    <t>5. Komercijalni zapisi ostalih parvnih lica</t>
  </si>
  <si>
    <t>II - Obveznice i druge dužničke hov stranih izdavalaca</t>
  </si>
  <si>
    <t>Ukupno za: Obveznice i druge dužničke hov domaćih izdavalaca</t>
  </si>
  <si>
    <t>III - Udjeli investicionih  fondova</t>
  </si>
  <si>
    <t>IV - Druge hov domaćih izdavalaca</t>
  </si>
  <si>
    <t>V - Druge hov stranih izdavalaca</t>
  </si>
  <si>
    <t>VI - Amortizovane obveznice i druge duž.hov</t>
  </si>
  <si>
    <t>A. АКCIЈЕ</t>
  </si>
  <si>
    <t xml:space="preserve">Izvještaj o nerealizovanim dobicima/gubicima investicionog fonda </t>
  </si>
  <si>
    <t>UKUPNO</t>
  </si>
  <si>
    <t>2. Finansijska sredstva po fer vrijednosti kroz ostali ukupni rezultat (008 do 010)</t>
  </si>
  <si>
    <t>3. Finansijska sredstva po amortizovanoj vrijednosti (012 do 015)</t>
  </si>
  <si>
    <t xml:space="preserve">3.1. Dužnički instrumenti po amortizovanoj vrijednosti </t>
  </si>
  <si>
    <t>330 do 339</t>
  </si>
  <si>
    <t>6. Ispravka vrijednosti ostalih potraživanja i sredstava koji nisu finansijska sredstva</t>
  </si>
  <si>
    <t>Učešće u vlasništvu izdavaoca (%)</t>
  </si>
  <si>
    <t>Bobar banka - u stečaju</t>
  </si>
  <si>
    <t>ČAJAVEC-MEGA AD BANJA LUKA</t>
  </si>
  <si>
    <t>Fabrika stočne hrane a.d. Nova topola - u stečaju</t>
  </si>
  <si>
    <t>Građevinar a.d. Novi Grad - u stečaju</t>
  </si>
  <si>
    <t>Inbel a.d. Banja Luka - u stečaju</t>
  </si>
  <si>
    <t>KP Komunalac a.d. Foča</t>
  </si>
  <si>
    <t>Prijedorčanka a.d. Prijedor</t>
  </si>
  <si>
    <t>Prehrana PI a.d. Gradiška - u stečaju</t>
  </si>
  <si>
    <t xml:space="preserve">Ratarstvo a.d. Nova Topola - u stečaju </t>
  </si>
  <si>
    <t>RAFINERIJA ULJA AD MODRIČA</t>
  </si>
  <si>
    <t>PVIK Izvor a.d. Foča</t>
  </si>
  <si>
    <t>Revaloriz. finansijskih sredstava po fer vrijed. kroz ostali ukupni rezultat</t>
  </si>
  <si>
    <t>Revaloriz. rezerve po osnovu instrumenata zaštite</t>
  </si>
  <si>
    <t>Kumulativni nerealizovani D/G priznat kroz bilans uspjeha</t>
  </si>
  <si>
    <t>Narealizovani D/G priznat kroz bilans uspjeha za tekući period</t>
  </si>
  <si>
    <t>Amortizacija diskonta (premije) fin. sr. po amortizavanoj vrijednosti</t>
  </si>
  <si>
    <t>Vrijednost na dan izvještavanja (KM)</t>
  </si>
  <si>
    <t>Nabavna vrijednost (KM)</t>
  </si>
  <si>
    <t>Nominalna vrijednost kolaterala (KM)</t>
  </si>
  <si>
    <t>IZVJEŠTAJ O STRUKTURI OBAVEZA INVESTICIONOG FONDA</t>
  </si>
  <si>
    <t>Prioritne akcije</t>
  </si>
  <si>
    <t>B. REALIZOVANA DOBIT (GUBITAK) PRIJE OPOREZIVANJA</t>
  </si>
  <si>
    <t>Ukupna nabavna vrijednost (KM)</t>
  </si>
  <si>
    <t>Ukupna prodajna vrijednost (KM)</t>
  </si>
  <si>
    <t>Realizovani dobitak (gubitak) (KM)  (5-4)</t>
  </si>
  <si>
    <t>O</t>
  </si>
  <si>
    <t>Nabavna vrijednost po akciji (KM)</t>
  </si>
  <si>
    <t>4 (2x3)</t>
  </si>
  <si>
    <t>Vrijednost pо акciji na dаn izvještaja (KM)</t>
  </si>
  <si>
    <t>Ukupna vrijednost na dan izvještavanja (KM)</t>
  </si>
  <si>
    <t>Ukupna nominalna vrijednost (KM)</t>
  </si>
  <si>
    <t>Ukupna vrijednost na dan izvještavnja (KM)</t>
  </si>
  <si>
    <t>Pozitivna vrijednost na dan bilansa (KM)</t>
  </si>
  <si>
    <t>Negativna vrijednost na dan bilansa (KM)</t>
  </si>
  <si>
    <t>Vrijednost na dan (KM)</t>
  </si>
  <si>
    <t>Nominalna vrijednost (KM)</t>
  </si>
  <si>
    <t>Ukupna ulaganja u: Redovne akcije</t>
  </si>
  <si>
    <t>Ukupna vrijednost na datum izvještavanja (KM)</t>
  </si>
  <si>
    <t>Nabavna vrijednost akcija (KM)</t>
  </si>
  <si>
    <t>Fer vrijednost na datum izvještavanja (KM)</t>
  </si>
  <si>
    <t>Prihodi od dividendi (KM)</t>
  </si>
  <si>
    <t>Prihod od kamate (KM)</t>
  </si>
  <si>
    <t>Iznos isplate (KM)</t>
  </si>
  <si>
    <t>Nerealizovani dobitak(gubitak) (KM)</t>
  </si>
  <si>
    <t>Pero Jandrić _____________________</t>
  </si>
  <si>
    <t>Vladan Jović _____________________</t>
  </si>
  <si>
    <t>Ukupno: 29</t>
  </si>
  <si>
    <t>Ukupno za: Domaći izdavaoci</t>
  </si>
  <si>
    <t>Ukupno za: AKCIJE</t>
  </si>
  <si>
    <t>Dana, 29.02.2024. god.</t>
  </si>
  <si>
    <t>Maja Branković</t>
  </si>
  <si>
    <t xml:space="preserve">                                                 Maja Brankovic</t>
  </si>
  <si>
    <t>Maja Brankovic</t>
  </si>
  <si>
    <t>nа dаn 31.12.2025.godine</t>
  </si>
  <si>
    <t>29.02.2025. god.</t>
  </si>
  <si>
    <t xml:space="preserve"> za period  01.01. dо 31.12.2025.godine</t>
  </si>
  <si>
    <t>Broj licence: SRT-0650/26</t>
  </si>
  <si>
    <t>II - PRIHODI ОD POVEZANIH LICA za period оd  01.01.-31.12.2025.</t>
  </si>
  <si>
    <t>III - ISPLATE POVEZANIM LICIMA za period 01.01.-31.12.2025.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</si>
</sst>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0000"/>
    <numFmt numFmtId="165" formatCode="0.0000"/>
    <numFmt numFmtId="166" formatCode="#,##0.0000"/>
    <numFmt numFmtId="167" formatCode="#,##0\ _D_i_n_."/>
    <numFmt numFmtId="168" formatCode="0.0"/>
    <numFmt numFmtId="169" formatCode="#,##0.####"/>
    <numFmt numFmtId="170" formatCode="#,##0.000000"/>
  </numFmts>
  <fonts count="53" x14ac:knownFonts="1">
    <font>
      <sz val="10"/>
      <name val="Arial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b/>
      <sz val="11"/>
      <name val="Cambria"/>
      <family val="1"/>
      <charset val="238"/>
    </font>
    <font>
      <b/>
      <i/>
      <sz val="10"/>
      <name val="Cambria"/>
      <family val="1"/>
      <charset val="238"/>
    </font>
    <font>
      <sz val="10"/>
      <color indexed="8"/>
      <name val="Cambria"/>
      <family val="1"/>
      <charset val="238"/>
    </font>
    <font>
      <b/>
      <sz val="10"/>
      <color indexed="8"/>
      <name val="Cambria"/>
      <family val="1"/>
      <charset val="238"/>
    </font>
    <font>
      <b/>
      <i/>
      <sz val="10"/>
      <color indexed="8"/>
      <name val="Cambria"/>
      <family val="1"/>
      <charset val="238"/>
    </font>
    <font>
      <sz val="9"/>
      <color indexed="8"/>
      <name val="Cambria"/>
      <family val="1"/>
      <charset val="238"/>
    </font>
    <font>
      <b/>
      <sz val="9"/>
      <color indexed="8"/>
      <name val="Cambria"/>
      <family val="1"/>
      <charset val="238"/>
    </font>
    <font>
      <b/>
      <i/>
      <sz val="9"/>
      <color indexed="8"/>
      <name val="Cambria"/>
      <family val="1"/>
      <charset val="238"/>
    </font>
    <font>
      <sz val="10"/>
      <name val="Cambria"/>
      <family val="1"/>
    </font>
    <font>
      <b/>
      <sz val="10"/>
      <name val="Cambria"/>
      <family val="1"/>
    </font>
    <font>
      <sz val="10"/>
      <color indexed="8"/>
      <name val="Cambria"/>
      <family val="1"/>
    </font>
    <font>
      <b/>
      <sz val="10"/>
      <color indexed="8"/>
      <name val="Cambria"/>
      <family val="1"/>
    </font>
    <font>
      <b/>
      <sz val="12"/>
      <name val="Cambria"/>
      <family val="1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color indexed="8"/>
      <name val="Calibri"/>
      <family val="2"/>
      <charset val="238"/>
    </font>
    <font>
      <sz val="8"/>
      <color indexed="8"/>
      <name val="Arial Narrow"/>
      <family val="2"/>
      <charset val="238"/>
    </font>
    <font>
      <b/>
      <i/>
      <sz val="10"/>
      <name val="Cambria"/>
      <family val="1"/>
    </font>
    <font>
      <i/>
      <sz val="10"/>
      <color indexed="8"/>
      <name val="Cambria"/>
      <family val="1"/>
    </font>
    <font>
      <sz val="11"/>
      <color theme="1"/>
      <name val="Calibri"/>
      <family val="2"/>
      <charset val="238"/>
      <scheme val="minor"/>
    </font>
    <font>
      <sz val="8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mbria"/>
      <family val="1"/>
      <scheme val="major"/>
    </font>
    <font>
      <sz val="10"/>
      <name val="Cambria"/>
      <family val="1"/>
      <scheme val="major"/>
    </font>
    <font>
      <b/>
      <sz val="8"/>
      <name val="Calibri"/>
      <family val="2"/>
      <scheme val="minor"/>
    </font>
    <font>
      <sz val="9"/>
      <name val="Cambria"/>
      <family val="1"/>
      <charset val="238"/>
      <scheme val="major"/>
    </font>
    <font>
      <sz val="8"/>
      <color theme="0"/>
      <name val="Arial"/>
      <family val="2"/>
    </font>
    <font>
      <sz val="9"/>
      <color indexed="8"/>
      <name val="Cambria"/>
      <family val="1"/>
      <scheme val="major"/>
    </font>
    <font>
      <b/>
      <sz val="9"/>
      <color indexed="8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Calibri"/>
      <family val="2"/>
      <scheme val="minor"/>
    </font>
    <font>
      <sz val="9"/>
      <color indexed="8"/>
      <name val="Cambria"/>
      <family val="1"/>
      <charset val="238"/>
      <scheme val="major"/>
    </font>
    <font>
      <i/>
      <sz val="9"/>
      <color indexed="8"/>
      <name val="Cambria"/>
      <family val="1"/>
      <charset val="238"/>
      <scheme val="major"/>
    </font>
    <font>
      <b/>
      <sz val="9"/>
      <color indexed="8"/>
      <name val="Cambria"/>
      <family val="1"/>
      <charset val="238"/>
      <scheme val="major"/>
    </font>
    <font>
      <sz val="10"/>
      <color rgb="FFFF0000"/>
      <name val="Cambria"/>
      <family val="1"/>
      <charset val="238"/>
      <scheme val="major"/>
    </font>
    <font>
      <sz val="9"/>
      <color rgb="FF000000"/>
      <name val="Cambria"/>
      <family val="1"/>
      <charset val="238"/>
      <scheme val="major"/>
    </font>
    <font>
      <sz val="10"/>
      <color rgb="FF7030A0"/>
      <name val="Cambria"/>
      <family val="1"/>
      <charset val="238"/>
      <scheme val="major"/>
    </font>
    <font>
      <sz val="10"/>
      <color theme="0" tint="-4.9989318521683403E-2"/>
      <name val="Cambria"/>
      <family val="1"/>
      <scheme val="major"/>
    </font>
    <font>
      <i/>
      <sz val="10"/>
      <name val="Cambria"/>
      <family val="1"/>
      <scheme val="major"/>
    </font>
    <font>
      <b/>
      <sz val="9"/>
      <name val="Cambria"/>
      <family val="1"/>
      <scheme val="major"/>
    </font>
    <font>
      <sz val="10"/>
      <color theme="0"/>
      <name val="Cambria"/>
      <family val="1"/>
      <charset val="238"/>
      <scheme val="major"/>
    </font>
    <font>
      <sz val="8"/>
      <color rgb="FF080000"/>
      <name val="Arial Narrow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theme="0" tint="-0.499984740745262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theme="0" tint="-0.499984740745262"/>
      </right>
      <top style="thin">
        <color rgb="FF808080"/>
      </top>
      <bottom/>
      <diagonal/>
    </border>
    <border>
      <left/>
      <right/>
      <top style="thin">
        <color indexed="64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rgb="FF808080"/>
      </bottom>
      <diagonal/>
    </border>
    <border>
      <left/>
      <right/>
      <top/>
      <bottom style="thin">
        <color theme="0" tint="-0.499984740745262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5" fillId="0" borderId="0"/>
    <xf numFmtId="0" fontId="3" fillId="0" borderId="0"/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right" vertical="top"/>
    </xf>
    <xf numFmtId="0" fontId="27" fillId="0" borderId="0">
      <alignment horizontal="right" vertical="center"/>
    </xf>
  </cellStyleXfs>
  <cellXfs count="63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3" fontId="4" fillId="0" borderId="0" xfId="0" applyNumberFormat="1" applyFont="1"/>
    <xf numFmtId="49" fontId="4" fillId="0" borderId="0" xfId="0" applyNumberFormat="1" applyFont="1"/>
    <xf numFmtId="0" fontId="28" fillId="0" borderId="0" xfId="0" applyFont="1"/>
    <xf numFmtId="4" fontId="28" fillId="0" borderId="0" xfId="0" applyNumberFormat="1" applyFont="1"/>
    <xf numFmtId="0" fontId="28" fillId="4" borderId="0" xfId="0" applyFont="1" applyFill="1"/>
    <xf numFmtId="0" fontId="29" fillId="0" borderId="0" xfId="0" applyFont="1"/>
    <xf numFmtId="0" fontId="28" fillId="0" borderId="0" xfId="0" applyFont="1" applyAlignment="1">
      <alignment horizontal="right"/>
    </xf>
    <xf numFmtId="3" fontId="28" fillId="0" borderId="0" xfId="0" applyNumberFormat="1" applyFont="1"/>
    <xf numFmtId="0" fontId="28" fillId="0" borderId="0" xfId="0" applyFont="1" applyAlignment="1">
      <alignment wrapText="1"/>
    </xf>
    <xf numFmtId="0" fontId="28" fillId="0" borderId="0" xfId="0" applyFont="1" applyAlignment="1">
      <alignment horizontal="center"/>
    </xf>
    <xf numFmtId="49" fontId="28" fillId="0" borderId="0" xfId="0" applyNumberFormat="1" applyFont="1"/>
    <xf numFmtId="0" fontId="4" fillId="0" borderId="0" xfId="0" applyFont="1" applyAlignment="1">
      <alignment wrapText="1"/>
    </xf>
    <xf numFmtId="4" fontId="4" fillId="0" borderId="0" xfId="0" applyNumberFormat="1" applyFont="1"/>
    <xf numFmtId="49" fontId="5" fillId="0" borderId="0" xfId="0" applyNumberFormat="1" applyFont="1" applyAlignment="1">
      <alignment horizontal="center"/>
    </xf>
    <xf numFmtId="165" fontId="4" fillId="0" borderId="0" xfId="0" applyNumberFormat="1" applyFont="1"/>
    <xf numFmtId="2" fontId="4" fillId="0" borderId="0" xfId="0" applyNumberFormat="1" applyFont="1"/>
    <xf numFmtId="165" fontId="28" fillId="0" borderId="0" xfId="0" applyNumberFormat="1" applyFont="1"/>
    <xf numFmtId="2" fontId="28" fillId="0" borderId="0" xfId="0" applyNumberFormat="1" applyFont="1"/>
    <xf numFmtId="0" fontId="28" fillId="0" borderId="1" xfId="0" applyFont="1" applyBorder="1"/>
    <xf numFmtId="0" fontId="28" fillId="0" borderId="0" xfId="0" applyFont="1" applyAlignment="1">
      <alignment horizontal="center" vertical="top" wrapText="1"/>
    </xf>
    <xf numFmtId="165" fontId="28" fillId="0" borderId="0" xfId="0" applyNumberFormat="1" applyFont="1" applyAlignment="1">
      <alignment horizontal="right" wrapText="1"/>
    </xf>
    <xf numFmtId="0" fontId="28" fillId="0" borderId="2" xfId="0" applyFont="1" applyBorder="1"/>
    <xf numFmtId="0" fontId="28" fillId="0" borderId="0" xfId="2" applyFont="1"/>
    <xf numFmtId="0" fontId="28" fillId="4" borderId="0" xfId="5" applyFont="1" applyFill="1"/>
    <xf numFmtId="0" fontId="28" fillId="4" borderId="0" xfId="3" applyFont="1" applyFill="1"/>
    <xf numFmtId="0" fontId="28" fillId="4" borderId="0" xfId="3" applyFont="1" applyFill="1" applyAlignment="1">
      <alignment horizontal="center"/>
    </xf>
    <xf numFmtId="0" fontId="28" fillId="0" borderId="0" xfId="3" applyFont="1"/>
    <xf numFmtId="0" fontId="30" fillId="0" borderId="0" xfId="2" applyFont="1"/>
    <xf numFmtId="0" fontId="30" fillId="0" borderId="0" xfId="0" applyFont="1"/>
    <xf numFmtId="2" fontId="30" fillId="0" borderId="0" xfId="0" applyNumberFormat="1" applyFont="1"/>
    <xf numFmtId="0" fontId="30" fillId="4" borderId="0" xfId="3" applyFont="1" applyFill="1"/>
    <xf numFmtId="0" fontId="30" fillId="4" borderId="0" xfId="3" applyFont="1" applyFill="1" applyAlignment="1">
      <alignment horizontal="center"/>
    </xf>
    <xf numFmtId="0" fontId="30" fillId="0" borderId="0" xfId="3" applyFont="1"/>
    <xf numFmtId="0" fontId="31" fillId="0" borderId="0" xfId="0" applyFont="1"/>
    <xf numFmtId="2" fontId="31" fillId="0" borderId="0" xfId="0" applyNumberFormat="1" applyFont="1"/>
    <xf numFmtId="0" fontId="29" fillId="0" borderId="0" xfId="0" applyFont="1" applyAlignment="1">
      <alignment horizontal="center"/>
    </xf>
    <xf numFmtId="3" fontId="31" fillId="0" borderId="0" xfId="0" applyNumberFormat="1" applyFont="1"/>
    <xf numFmtId="2" fontId="32" fillId="0" borderId="0" xfId="0" applyNumberFormat="1" applyFont="1"/>
    <xf numFmtId="0" fontId="32" fillId="0" borderId="0" xfId="0" applyFont="1"/>
    <xf numFmtId="4" fontId="31" fillId="0" borderId="0" xfId="0" applyNumberFormat="1" applyFont="1"/>
    <xf numFmtId="3" fontId="30" fillId="0" borderId="0" xfId="0" applyNumberFormat="1" applyFont="1"/>
    <xf numFmtId="0" fontId="28" fillId="0" borderId="0" xfId="0" applyFont="1" applyAlignment="1">
      <alignment horizontal="left"/>
    </xf>
    <xf numFmtId="49" fontId="28" fillId="0" borderId="0" xfId="0" applyNumberFormat="1" applyFont="1" applyAlignment="1">
      <alignment horizontal="left"/>
    </xf>
    <xf numFmtId="4" fontId="28" fillId="0" borderId="0" xfId="0" applyNumberFormat="1" applyFont="1" applyAlignment="1">
      <alignment horizontal="right" wrapText="1"/>
    </xf>
    <xf numFmtId="0" fontId="28" fillId="0" borderId="0" xfId="0" applyFont="1" applyAlignment="1">
      <alignment horizontal="left" wrapText="1"/>
    </xf>
    <xf numFmtId="3" fontId="28" fillId="0" borderId="1" xfId="0" applyNumberFormat="1" applyFont="1" applyBorder="1"/>
    <xf numFmtId="3" fontId="30" fillId="0" borderId="1" xfId="0" applyNumberFormat="1" applyFont="1" applyBorder="1"/>
    <xf numFmtId="0" fontId="28" fillId="0" borderId="1" xfId="0" applyFont="1" applyBorder="1" applyAlignment="1">
      <alignment horizontal="center"/>
    </xf>
    <xf numFmtId="4" fontId="28" fillId="0" borderId="1" xfId="0" applyNumberFormat="1" applyFont="1" applyBorder="1"/>
    <xf numFmtId="4" fontId="29" fillId="0" borderId="0" xfId="0" applyNumberFormat="1" applyFont="1"/>
    <xf numFmtId="0" fontId="33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29" fillId="0" borderId="0" xfId="0" applyNumberFormat="1" applyFont="1" applyAlignment="1">
      <alignment horizontal="center"/>
    </xf>
    <xf numFmtId="4" fontId="28" fillId="0" borderId="0" xfId="0" applyNumberFormat="1" applyFont="1" applyAlignment="1">
      <alignment horizontal="center"/>
    </xf>
    <xf numFmtId="4" fontId="28" fillId="0" borderId="0" xfId="0" applyNumberFormat="1" applyFont="1" applyAlignment="1">
      <alignment horizontal="left"/>
    </xf>
    <xf numFmtId="0" fontId="28" fillId="0" borderId="12" xfId="0" applyFont="1" applyBorder="1" applyAlignment="1">
      <alignment horizontal="center" wrapText="1"/>
    </xf>
    <xf numFmtId="0" fontId="28" fillId="0" borderId="12" xfId="0" applyFont="1" applyBorder="1" applyAlignment="1">
      <alignment wrapText="1"/>
    </xf>
    <xf numFmtId="2" fontId="28" fillId="0" borderId="12" xfId="0" applyNumberFormat="1" applyFont="1" applyBorder="1" applyAlignment="1">
      <alignment horizontal="center" wrapText="1"/>
    </xf>
    <xf numFmtId="0" fontId="29" fillId="0" borderId="12" xfId="0" applyFont="1" applyBorder="1" applyAlignment="1">
      <alignment wrapText="1"/>
    </xf>
    <xf numFmtId="165" fontId="28" fillId="0" borderId="12" xfId="0" applyNumberFormat="1" applyFont="1" applyBorder="1" applyAlignment="1">
      <alignment horizontal="right" wrapText="1"/>
    </xf>
    <xf numFmtId="4" fontId="28" fillId="0" borderId="12" xfId="0" applyNumberFormat="1" applyFont="1" applyBorder="1" applyAlignment="1">
      <alignment horizontal="right" wrapText="1"/>
    </xf>
    <xf numFmtId="0" fontId="28" fillId="0" borderId="12" xfId="0" applyFont="1" applyBorder="1"/>
    <xf numFmtId="0" fontId="8" fillId="5" borderId="12" xfId="0" applyFont="1" applyFill="1" applyBorder="1" applyAlignment="1">
      <alignment horizontal="left" vertical="top" wrapText="1"/>
    </xf>
    <xf numFmtId="0" fontId="28" fillId="0" borderId="12" xfId="0" applyFont="1" applyBorder="1" applyAlignment="1">
      <alignment horizontal="left"/>
    </xf>
    <xf numFmtId="165" fontId="28" fillId="0" borderId="12" xfId="0" applyNumberFormat="1" applyFont="1" applyBorder="1"/>
    <xf numFmtId="0" fontId="29" fillId="0" borderId="12" xfId="0" applyFont="1" applyBorder="1"/>
    <xf numFmtId="0" fontId="28" fillId="0" borderId="12" xfId="0" applyFont="1" applyBorder="1" applyAlignment="1">
      <alignment vertical="center" wrapText="1"/>
    </xf>
    <xf numFmtId="4" fontId="28" fillId="0" borderId="12" xfId="0" applyNumberFormat="1" applyFont="1" applyBorder="1"/>
    <xf numFmtId="4" fontId="29" fillId="0" borderId="12" xfId="0" applyNumberFormat="1" applyFont="1" applyBorder="1"/>
    <xf numFmtId="3" fontId="28" fillId="0" borderId="12" xfId="0" applyNumberFormat="1" applyFont="1" applyBorder="1"/>
    <xf numFmtId="0" fontId="29" fillId="0" borderId="12" xfId="0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4" fillId="0" borderId="12" xfId="0" applyFont="1" applyBorder="1" applyAlignment="1">
      <alignment horizontal="center" wrapText="1"/>
    </xf>
    <xf numFmtId="0" fontId="28" fillId="0" borderId="13" xfId="0" applyFont="1" applyBorder="1" applyAlignment="1">
      <alignment horizontal="center" wrapText="1"/>
    </xf>
    <xf numFmtId="0" fontId="29" fillId="0" borderId="12" xfId="0" applyFont="1" applyBorder="1" applyAlignment="1">
      <alignment horizontal="left"/>
    </xf>
    <xf numFmtId="49" fontId="28" fillId="0" borderId="12" xfId="0" applyNumberFormat="1" applyFont="1" applyBorder="1" applyAlignment="1">
      <alignment horizontal="center"/>
    </xf>
    <xf numFmtId="4" fontId="28" fillId="4" borderId="12" xfId="0" applyNumberFormat="1" applyFont="1" applyFill="1" applyBorder="1"/>
    <xf numFmtId="166" fontId="28" fillId="0" borderId="12" xfId="0" applyNumberFormat="1" applyFont="1" applyBorder="1"/>
    <xf numFmtId="49" fontId="28" fillId="0" borderId="0" xfId="0" applyNumberFormat="1" applyFont="1" applyAlignment="1">
      <alignment horizontal="center"/>
    </xf>
    <xf numFmtId="2" fontId="28" fillId="0" borderId="12" xfId="0" applyNumberFormat="1" applyFont="1" applyBorder="1" applyAlignment="1">
      <alignment wrapText="1"/>
    </xf>
    <xf numFmtId="4" fontId="4" fillId="0" borderId="12" xfId="0" applyNumberFormat="1" applyFont="1" applyBorder="1"/>
    <xf numFmtId="4" fontId="4" fillId="0" borderId="12" xfId="0" applyNumberFormat="1" applyFont="1" applyBorder="1" applyAlignment="1">
      <alignment wrapText="1"/>
    </xf>
    <xf numFmtId="2" fontId="28" fillId="0" borderId="12" xfId="0" applyNumberFormat="1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horizontal="right" vertical="center" wrapText="1"/>
    </xf>
    <xf numFmtId="4" fontId="13" fillId="6" borderId="12" xfId="0" applyNumberFormat="1" applyFont="1" applyFill="1" applyBorder="1" applyAlignment="1">
      <alignment horizontal="right" vertical="center" wrapText="1"/>
    </xf>
    <xf numFmtId="0" fontId="35" fillId="0" borderId="0" xfId="0" applyFont="1"/>
    <xf numFmtId="3" fontId="36" fillId="0" borderId="0" xfId="0" applyNumberFormat="1" applyFont="1"/>
    <xf numFmtId="4" fontId="37" fillId="0" borderId="0" xfId="0" applyNumberFormat="1" applyFont="1" applyAlignment="1">
      <alignment vertical="center"/>
    </xf>
    <xf numFmtId="4" fontId="33" fillId="0" borderId="0" xfId="0" applyNumberFormat="1" applyFont="1"/>
    <xf numFmtId="14" fontId="33" fillId="0" borderId="0" xfId="0" applyNumberFormat="1" applyFont="1"/>
    <xf numFmtId="0" fontId="33" fillId="0" borderId="0" xfId="0" applyFont="1" applyAlignment="1">
      <alignment horizontal="center"/>
    </xf>
    <xf numFmtId="0" fontId="33" fillId="0" borderId="0" xfId="0" applyFont="1" applyAlignment="1">
      <alignment wrapText="1"/>
    </xf>
    <xf numFmtId="2" fontId="33" fillId="0" borderId="0" xfId="0" applyNumberFormat="1" applyFont="1" applyAlignment="1">
      <alignment wrapText="1"/>
    </xf>
    <xf numFmtId="49" fontId="33" fillId="0" borderId="0" xfId="0" applyNumberFormat="1" applyFont="1" applyAlignment="1">
      <alignment wrapText="1"/>
    </xf>
    <xf numFmtId="4" fontId="33" fillId="0" borderId="1" xfId="0" applyNumberFormat="1" applyFont="1" applyBorder="1"/>
    <xf numFmtId="0" fontId="33" fillId="0" borderId="2" xfId="0" applyFont="1" applyBorder="1"/>
    <xf numFmtId="0" fontId="38" fillId="0" borderId="0" xfId="0" applyFont="1"/>
    <xf numFmtId="0" fontId="39" fillId="0" borderId="0" xfId="0" applyFont="1" applyAlignment="1">
      <alignment horizontal="left" wrapText="1"/>
    </xf>
    <xf numFmtId="4" fontId="39" fillId="0" borderId="0" xfId="0" applyNumberFormat="1" applyFont="1" applyAlignment="1">
      <alignment horizontal="right" wrapText="1"/>
    </xf>
    <xf numFmtId="0" fontId="28" fillId="0" borderId="14" xfId="0" applyFont="1" applyBorder="1" applyAlignment="1">
      <alignment horizontal="center"/>
    </xf>
    <xf numFmtId="0" fontId="28" fillId="0" borderId="12" xfId="0" applyFont="1" applyBorder="1" applyAlignment="1">
      <alignment horizontal="right"/>
    </xf>
    <xf numFmtId="3" fontId="28" fillId="0" borderId="12" xfId="0" applyNumberFormat="1" applyFont="1" applyBorder="1" applyAlignment="1">
      <alignment horizontal="center"/>
    </xf>
    <xf numFmtId="0" fontId="28" fillId="0" borderId="13" xfId="0" applyFont="1" applyBorder="1" applyAlignment="1">
      <alignment wrapText="1"/>
    </xf>
    <xf numFmtId="0" fontId="8" fillId="5" borderId="12" xfId="0" applyFont="1" applyFill="1" applyBorder="1" applyAlignment="1">
      <alignment horizontal="center" vertical="center" wrapText="1"/>
    </xf>
    <xf numFmtId="4" fontId="8" fillId="5" borderId="12" xfId="0" applyNumberFormat="1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top" wrapText="1"/>
    </xf>
    <xf numFmtId="3" fontId="8" fillId="5" borderId="12" xfId="0" applyNumberFormat="1" applyFont="1" applyFill="1" applyBorder="1" applyAlignment="1">
      <alignment horizontal="center" vertical="top" wrapText="1"/>
    </xf>
    <xf numFmtId="3" fontId="8" fillId="0" borderId="12" xfId="0" applyNumberFormat="1" applyFont="1" applyBorder="1" applyAlignment="1">
      <alignment horizontal="center" vertical="top" wrapText="1"/>
    </xf>
    <xf numFmtId="0" fontId="9" fillId="5" borderId="12" xfId="0" applyFont="1" applyFill="1" applyBorder="1" applyAlignment="1">
      <alignment horizontal="left" vertical="top" wrapText="1"/>
    </xf>
    <xf numFmtId="4" fontId="8" fillId="5" borderId="12" xfId="0" applyNumberFormat="1" applyFont="1" applyFill="1" applyBorder="1" applyAlignment="1">
      <alignment horizontal="right" vertical="top" wrapText="1"/>
    </xf>
    <xf numFmtId="4" fontId="8" fillId="0" borderId="12" xfId="0" applyNumberFormat="1" applyFont="1" applyBorder="1" applyAlignment="1">
      <alignment horizontal="right" vertical="top" wrapText="1"/>
    </xf>
    <xf numFmtId="0" fontId="11" fillId="5" borderId="12" xfId="0" applyFont="1" applyFill="1" applyBorder="1" applyAlignment="1">
      <alignment horizontal="left" vertical="top" wrapText="1"/>
    </xf>
    <xf numFmtId="4" fontId="11" fillId="0" borderId="12" xfId="0" applyNumberFormat="1" applyFont="1" applyBorder="1" applyAlignment="1">
      <alignment horizontal="right" vertical="top" wrapText="1"/>
    </xf>
    <xf numFmtId="0" fontId="38" fillId="5" borderId="12" xfId="0" applyFont="1" applyFill="1" applyBorder="1" applyAlignment="1">
      <alignment horizontal="center" vertical="top" wrapText="1"/>
    </xf>
    <xf numFmtId="0" fontId="38" fillId="5" borderId="12" xfId="0" applyFont="1" applyFill="1" applyBorder="1" applyAlignment="1">
      <alignment horizontal="left" vertical="top" wrapText="1"/>
    </xf>
    <xf numFmtId="3" fontId="38" fillId="5" borderId="12" xfId="0" applyNumberFormat="1" applyFont="1" applyFill="1" applyBorder="1" applyAlignment="1">
      <alignment horizontal="right" vertical="top" wrapText="1"/>
    </xf>
    <xf numFmtId="4" fontId="38" fillId="5" borderId="12" xfId="0" applyNumberFormat="1" applyFont="1" applyFill="1" applyBorder="1" applyAlignment="1">
      <alignment horizontal="right" vertical="top" wrapText="1"/>
    </xf>
    <xf numFmtId="0" fontId="11" fillId="5" borderId="12" xfId="0" applyFont="1" applyFill="1" applyBorder="1" applyAlignment="1">
      <alignment horizontal="left" vertical="center" wrapText="1"/>
    </xf>
    <xf numFmtId="0" fontId="12" fillId="5" borderId="12" xfId="0" applyFont="1" applyFill="1" applyBorder="1" applyAlignment="1">
      <alignment horizontal="left" vertical="center" wrapText="1"/>
    </xf>
    <xf numFmtId="4" fontId="11" fillId="0" borderId="12" xfId="0" applyNumberFormat="1" applyFont="1" applyBorder="1" applyAlignment="1">
      <alignment horizontal="right" vertical="center" wrapText="1"/>
    </xf>
    <xf numFmtId="4" fontId="10" fillId="6" borderId="12" xfId="0" applyNumberFormat="1" applyFont="1" applyFill="1" applyBorder="1" applyAlignment="1">
      <alignment horizontal="right" vertical="center" wrapText="1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7" borderId="14" xfId="0" applyFont="1" applyFill="1" applyBorder="1" applyAlignment="1">
      <alignment horizontal="left" vertical="center" wrapText="1"/>
    </xf>
    <xf numFmtId="0" fontId="10" fillId="7" borderId="15" xfId="0" applyFont="1" applyFill="1" applyBorder="1" applyAlignment="1">
      <alignment horizontal="left" vertical="center" wrapText="1"/>
    </xf>
    <xf numFmtId="4" fontId="40" fillId="4" borderId="12" xfId="0" applyNumberFormat="1" applyFont="1" applyFill="1" applyBorder="1"/>
    <xf numFmtId="0" fontId="34" fillId="0" borderId="12" xfId="0" applyFont="1" applyBorder="1"/>
    <xf numFmtId="0" fontId="40" fillId="0" borderId="12" xfId="0" applyFont="1" applyBorder="1"/>
    <xf numFmtId="3" fontId="28" fillId="0" borderId="12" xfId="0" applyNumberFormat="1" applyFont="1" applyBorder="1" applyAlignment="1">
      <alignment horizontal="center" wrapText="1"/>
    </xf>
    <xf numFmtId="0" fontId="28" fillId="0" borderId="12" xfId="0" applyFont="1" applyBorder="1" applyAlignment="1">
      <alignment horizontal="center" vertical="center"/>
    </xf>
    <xf numFmtId="0" fontId="29" fillId="0" borderId="12" xfId="0" applyFont="1" applyBorder="1" applyAlignment="1">
      <alignment vertical="center" wrapText="1"/>
    </xf>
    <xf numFmtId="0" fontId="34" fillId="0" borderId="12" xfId="0" applyFont="1" applyBorder="1" applyAlignment="1">
      <alignment wrapText="1"/>
    </xf>
    <xf numFmtId="0" fontId="28" fillId="0" borderId="3" xfId="0" applyFont="1" applyBorder="1"/>
    <xf numFmtId="0" fontId="41" fillId="0" borderId="0" xfId="0" applyFont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0" borderId="4" xfId="0" applyFont="1" applyBorder="1"/>
    <xf numFmtId="0" fontId="15" fillId="0" borderId="4" xfId="0" applyFont="1" applyBorder="1" applyAlignment="1">
      <alignment wrapText="1"/>
    </xf>
    <xf numFmtId="0" fontId="15" fillId="0" borderId="4" xfId="0" applyFont="1" applyBorder="1"/>
    <xf numFmtId="0" fontId="14" fillId="0" borderId="4" xfId="0" applyFont="1" applyBorder="1" applyAlignment="1">
      <alignment wrapText="1"/>
    </xf>
    <xf numFmtId="0" fontId="18" fillId="0" borderId="4" xfId="0" applyFont="1" applyBorder="1" applyAlignment="1">
      <alignment horizontal="center" vertical="center"/>
    </xf>
    <xf numFmtId="14" fontId="28" fillId="0" borderId="0" xfId="0" applyNumberFormat="1" applyFont="1"/>
    <xf numFmtId="4" fontId="4" fillId="0" borderId="4" xfId="0" applyNumberFormat="1" applyFont="1" applyBorder="1" applyAlignment="1">
      <alignment vertical="center"/>
    </xf>
    <xf numFmtId="4" fontId="14" fillId="0" borderId="4" xfId="0" applyNumberFormat="1" applyFont="1" applyBorder="1" applyAlignment="1">
      <alignment vertical="center"/>
    </xf>
    <xf numFmtId="4" fontId="15" fillId="0" borderId="4" xfId="0" applyNumberFormat="1" applyFont="1" applyBorder="1" applyAlignment="1">
      <alignment vertical="center"/>
    </xf>
    <xf numFmtId="4" fontId="15" fillId="0" borderId="4" xfId="0" applyNumberFormat="1" applyFont="1" applyBorder="1" applyAlignment="1">
      <alignment horizontal="right" vertical="center"/>
    </xf>
    <xf numFmtId="0" fontId="40" fillId="0" borderId="12" xfId="0" applyFont="1" applyBorder="1" applyAlignment="1">
      <alignment wrapText="1"/>
    </xf>
    <xf numFmtId="0" fontId="4" fillId="0" borderId="14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9" fillId="5" borderId="12" xfId="0" applyFont="1" applyFill="1" applyBorder="1" applyAlignment="1">
      <alignment horizontal="left" vertical="center" wrapText="1"/>
    </xf>
    <xf numFmtId="0" fontId="16" fillId="5" borderId="12" xfId="0" applyFont="1" applyFill="1" applyBorder="1" applyAlignment="1">
      <alignment horizontal="left" vertical="top" wrapText="1"/>
    </xf>
    <xf numFmtId="4" fontId="10" fillId="6" borderId="15" xfId="0" applyNumberFormat="1" applyFont="1" applyFill="1" applyBorder="1" applyAlignment="1">
      <alignment horizontal="right" vertical="center" wrapText="1"/>
    </xf>
    <xf numFmtId="4" fontId="10" fillId="6" borderId="16" xfId="0" applyNumberFormat="1" applyFont="1" applyFill="1" applyBorder="1" applyAlignment="1">
      <alignment horizontal="right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0" fontId="17" fillId="5" borderId="12" xfId="0" applyFont="1" applyFill="1" applyBorder="1" applyAlignment="1">
      <alignment horizontal="left" vertical="top" wrapText="1"/>
    </xf>
    <xf numFmtId="0" fontId="17" fillId="5" borderId="12" xfId="0" applyFont="1" applyFill="1" applyBorder="1" applyAlignment="1">
      <alignment horizontal="left" vertical="top"/>
    </xf>
    <xf numFmtId="0" fontId="28" fillId="0" borderId="17" xfId="0" applyFont="1" applyBorder="1"/>
    <xf numFmtId="0" fontId="39" fillId="8" borderId="18" xfId="0" applyFont="1" applyFill="1" applyBorder="1" applyAlignment="1">
      <alignment horizontal="center" vertical="center" wrapText="1"/>
    </xf>
    <xf numFmtId="0" fontId="39" fillId="8" borderId="19" xfId="0" applyFont="1" applyFill="1" applyBorder="1" applyAlignment="1">
      <alignment horizontal="center" vertical="center" wrapText="1"/>
    </xf>
    <xf numFmtId="0" fontId="39" fillId="8" borderId="4" xfId="0" applyFont="1" applyFill="1" applyBorder="1" applyAlignment="1">
      <alignment horizontal="center" vertical="center" wrapText="1"/>
    </xf>
    <xf numFmtId="0" fontId="39" fillId="8" borderId="20" xfId="0" applyFont="1" applyFill="1" applyBorder="1" applyAlignment="1">
      <alignment horizontal="center" vertical="center" wrapText="1"/>
    </xf>
    <xf numFmtId="4" fontId="38" fillId="0" borderId="0" xfId="0" applyNumberFormat="1" applyFont="1"/>
    <xf numFmtId="0" fontId="28" fillId="4" borderId="12" xfId="0" applyFont="1" applyFill="1" applyBorder="1" applyAlignment="1">
      <alignment horizontal="center"/>
    </xf>
    <xf numFmtId="4" fontId="8" fillId="0" borderId="12" xfId="0" applyNumberFormat="1" applyFont="1" applyBorder="1" applyAlignment="1">
      <alignment horizontal="left" vertical="top" wrapText="1"/>
    </xf>
    <xf numFmtId="4" fontId="8" fillId="0" borderId="12" xfId="0" applyNumberFormat="1" applyFont="1" applyBorder="1" applyAlignment="1">
      <alignment horizontal="left" vertical="center" wrapText="1"/>
    </xf>
    <xf numFmtId="4" fontId="36" fillId="0" borderId="0" xfId="0" applyNumberFormat="1" applyFont="1"/>
    <xf numFmtId="0" fontId="36" fillId="0" borderId="0" xfId="0" applyFont="1" applyAlignment="1">
      <alignment horizontal="right"/>
    </xf>
    <xf numFmtId="0" fontId="42" fillId="5" borderId="21" xfId="0" applyFont="1" applyFill="1" applyBorder="1" applyAlignment="1">
      <alignment horizontal="left" vertical="top" wrapText="1"/>
    </xf>
    <xf numFmtId="0" fontId="43" fillId="5" borderId="22" xfId="0" applyFont="1" applyFill="1" applyBorder="1" applyAlignment="1">
      <alignment horizontal="left" vertical="top" wrapText="1"/>
    </xf>
    <xf numFmtId="4" fontId="42" fillId="5" borderId="21" xfId="0" applyNumberFormat="1" applyFont="1" applyFill="1" applyBorder="1" applyAlignment="1">
      <alignment horizontal="right" vertical="top" wrapText="1"/>
    </xf>
    <xf numFmtId="4" fontId="42" fillId="5" borderId="22" xfId="0" applyNumberFormat="1" applyFont="1" applyFill="1" applyBorder="1" applyAlignment="1">
      <alignment horizontal="right" vertical="top" wrapText="1"/>
    </xf>
    <xf numFmtId="0" fontId="42" fillId="5" borderId="22" xfId="0" applyFont="1" applyFill="1" applyBorder="1" applyAlignment="1">
      <alignment horizontal="left" vertical="top" wrapText="1"/>
    </xf>
    <xf numFmtId="4" fontId="43" fillId="7" borderId="22" xfId="0" applyNumberFormat="1" applyFont="1" applyFill="1" applyBorder="1" applyAlignment="1">
      <alignment horizontal="right" wrapText="1"/>
    </xf>
    <xf numFmtId="0" fontId="42" fillId="5" borderId="12" xfId="0" applyFont="1" applyFill="1" applyBorder="1" applyAlignment="1">
      <alignment horizontal="left" vertical="top" wrapText="1"/>
    </xf>
    <xf numFmtId="4" fontId="42" fillId="5" borderId="12" xfId="0" applyNumberFormat="1" applyFont="1" applyFill="1" applyBorder="1" applyAlignment="1">
      <alignment horizontal="right" vertical="top" wrapText="1"/>
    </xf>
    <xf numFmtId="4" fontId="43" fillId="7" borderId="12" xfId="0" applyNumberFormat="1" applyFont="1" applyFill="1" applyBorder="1" applyAlignment="1">
      <alignment horizontal="right" wrapText="1"/>
    </xf>
    <xf numFmtId="4" fontId="44" fillId="8" borderId="12" xfId="0" applyNumberFormat="1" applyFont="1" applyFill="1" applyBorder="1" applyAlignment="1">
      <alignment horizontal="right" wrapText="1"/>
    </xf>
    <xf numFmtId="0" fontId="33" fillId="4" borderId="0" xfId="0" applyFont="1" applyFill="1"/>
    <xf numFmtId="4" fontId="33" fillId="4" borderId="0" xfId="0" applyNumberFormat="1" applyFont="1" applyFill="1"/>
    <xf numFmtId="2" fontId="33" fillId="4" borderId="0" xfId="0" applyNumberFormat="1" applyFont="1" applyFill="1"/>
    <xf numFmtId="0" fontId="39" fillId="4" borderId="4" xfId="0" applyFont="1" applyFill="1" applyBorder="1" applyAlignment="1">
      <alignment horizontal="center" vertical="center" wrapText="1"/>
    </xf>
    <xf numFmtId="4" fontId="42" fillId="4" borderId="21" xfId="0" applyNumberFormat="1" applyFont="1" applyFill="1" applyBorder="1" applyAlignment="1">
      <alignment horizontal="right" vertical="top" wrapText="1"/>
    </xf>
    <xf numFmtId="4" fontId="43" fillId="4" borderId="23" xfId="0" applyNumberFormat="1" applyFont="1" applyFill="1" applyBorder="1" applyAlignment="1">
      <alignment horizontal="right" wrapText="1"/>
    </xf>
    <xf numFmtId="4" fontId="42" fillId="4" borderId="22" xfId="0" applyNumberFormat="1" applyFont="1" applyFill="1" applyBorder="1" applyAlignment="1">
      <alignment horizontal="right" vertical="top" wrapText="1"/>
    </xf>
    <xf numFmtId="4" fontId="43" fillId="4" borderId="22" xfId="0" applyNumberFormat="1" applyFont="1" applyFill="1" applyBorder="1" applyAlignment="1">
      <alignment horizontal="right" wrapText="1"/>
    </xf>
    <xf numFmtId="4" fontId="42" fillId="4" borderId="12" xfId="0" applyNumberFormat="1" applyFont="1" applyFill="1" applyBorder="1" applyAlignment="1">
      <alignment horizontal="right" vertical="top" wrapText="1"/>
    </xf>
    <xf numFmtId="4" fontId="44" fillId="4" borderId="12" xfId="0" applyNumberFormat="1" applyFont="1" applyFill="1" applyBorder="1" applyAlignment="1">
      <alignment horizontal="right" wrapText="1"/>
    </xf>
    <xf numFmtId="4" fontId="39" fillId="4" borderId="0" xfId="0" applyNumberFormat="1" applyFont="1" applyFill="1" applyAlignment="1">
      <alignment horizontal="right" wrapText="1"/>
    </xf>
    <xf numFmtId="4" fontId="36" fillId="4" borderId="1" xfId="0" applyNumberFormat="1" applyFont="1" applyFill="1" applyBorder="1"/>
    <xf numFmtId="0" fontId="36" fillId="4" borderId="2" xfId="0" applyFont="1" applyFill="1" applyBorder="1"/>
    <xf numFmtId="4" fontId="42" fillId="5" borderId="23" xfId="0" applyNumberFormat="1" applyFont="1" applyFill="1" applyBorder="1" applyAlignment="1">
      <alignment horizontal="right" vertical="top" wrapText="1"/>
    </xf>
    <xf numFmtId="4" fontId="43" fillId="7" borderId="23" xfId="0" applyNumberFormat="1" applyFont="1" applyFill="1" applyBorder="1" applyAlignment="1">
      <alignment horizontal="right" wrapText="1"/>
    </xf>
    <xf numFmtId="0" fontId="39" fillId="0" borderId="19" xfId="0" applyFont="1" applyBorder="1" applyAlignment="1">
      <alignment horizontal="center" vertical="center" wrapText="1"/>
    </xf>
    <xf numFmtId="4" fontId="40" fillId="0" borderId="0" xfId="0" applyNumberFormat="1" applyFont="1"/>
    <xf numFmtId="3" fontId="28" fillId="4" borderId="12" xfId="0" applyNumberFormat="1" applyFont="1" applyFill="1" applyBorder="1"/>
    <xf numFmtId="0" fontId="29" fillId="4" borderId="0" xfId="0" applyFont="1" applyFill="1" applyAlignment="1">
      <alignment horizontal="center"/>
    </xf>
    <xf numFmtId="0" fontId="4" fillId="4" borderId="0" xfId="0" applyFont="1" applyFill="1"/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/>
    </xf>
    <xf numFmtId="0" fontId="4" fillId="4" borderId="4" xfId="0" applyFont="1" applyFill="1" applyBorder="1"/>
    <xf numFmtId="4" fontId="4" fillId="4" borderId="4" xfId="0" applyNumberFormat="1" applyFont="1" applyFill="1" applyBorder="1" applyAlignment="1">
      <alignment vertical="center"/>
    </xf>
    <xf numFmtId="4" fontId="14" fillId="4" borderId="4" xfId="0" applyNumberFormat="1" applyFont="1" applyFill="1" applyBorder="1" applyAlignment="1">
      <alignment vertical="center"/>
    </xf>
    <xf numFmtId="4" fontId="15" fillId="4" borderId="4" xfId="0" applyNumberFormat="1" applyFont="1" applyFill="1" applyBorder="1" applyAlignment="1">
      <alignment vertical="center"/>
    </xf>
    <xf numFmtId="4" fontId="4" fillId="4" borderId="4" xfId="0" applyNumberFormat="1" applyFont="1" applyFill="1" applyBorder="1" applyAlignment="1">
      <alignment vertical="center" wrapText="1"/>
    </xf>
    <xf numFmtId="4" fontId="15" fillId="4" borderId="4" xfId="0" applyNumberFormat="1" applyFont="1" applyFill="1" applyBorder="1" applyAlignment="1">
      <alignment horizontal="right" vertical="center"/>
    </xf>
    <xf numFmtId="0" fontId="4" fillId="4" borderId="1" xfId="0" applyFont="1" applyFill="1" applyBorder="1"/>
    <xf numFmtId="0" fontId="28" fillId="4" borderId="0" xfId="2" applyFont="1" applyFill="1"/>
    <xf numFmtId="4" fontId="45" fillId="4" borderId="12" xfId="0" applyNumberFormat="1" applyFont="1" applyFill="1" applyBorder="1"/>
    <xf numFmtId="4" fontId="45" fillId="4" borderId="12" xfId="0" applyNumberFormat="1" applyFont="1" applyFill="1" applyBorder="1" applyAlignment="1">
      <alignment wrapText="1"/>
    </xf>
    <xf numFmtId="166" fontId="28" fillId="4" borderId="12" xfId="0" applyNumberFormat="1" applyFont="1" applyFill="1" applyBorder="1"/>
    <xf numFmtId="0" fontId="28" fillId="4" borderId="12" xfId="0" applyFont="1" applyFill="1" applyBorder="1" applyAlignment="1">
      <alignment wrapText="1"/>
    </xf>
    <xf numFmtId="0" fontId="28" fillId="4" borderId="12" xfId="0" applyFont="1" applyFill="1" applyBorder="1"/>
    <xf numFmtId="3" fontId="28" fillId="4" borderId="0" xfId="0" applyNumberFormat="1" applyFont="1" applyFill="1"/>
    <xf numFmtId="4" fontId="28" fillId="4" borderId="0" xfId="0" applyNumberFormat="1" applyFont="1" applyFill="1"/>
    <xf numFmtId="0" fontId="34" fillId="4" borderId="0" xfId="0" applyFont="1" applyFill="1"/>
    <xf numFmtId="0" fontId="34" fillId="4" borderId="24" xfId="0" applyFont="1" applyFill="1" applyBorder="1" applyAlignment="1">
      <alignment horizontal="center"/>
    </xf>
    <xf numFmtId="3" fontId="34" fillId="4" borderId="12" xfId="0" applyNumberFormat="1" applyFont="1" applyFill="1" applyBorder="1" applyAlignment="1">
      <alignment horizontal="right"/>
    </xf>
    <xf numFmtId="4" fontId="40" fillId="4" borderId="12" xfId="0" applyNumberFormat="1" applyFont="1" applyFill="1" applyBorder="1" applyAlignment="1">
      <alignment horizontal="right"/>
    </xf>
    <xf numFmtId="4" fontId="34" fillId="4" borderId="14" xfId="0" applyNumberFormat="1" applyFont="1" applyFill="1" applyBorder="1" applyAlignment="1">
      <alignment horizontal="right"/>
    </xf>
    <xf numFmtId="4" fontId="34" fillId="4" borderId="12" xfId="0" applyNumberFormat="1" applyFont="1" applyFill="1" applyBorder="1" applyAlignment="1">
      <alignment horizontal="right"/>
    </xf>
    <xf numFmtId="0" fontId="34" fillId="4" borderId="25" xfId="0" applyFont="1" applyFill="1" applyBorder="1"/>
    <xf numFmtId="4" fontId="40" fillId="4" borderId="12" xfId="0" applyNumberFormat="1" applyFont="1" applyFill="1" applyBorder="1" applyAlignment="1">
      <alignment horizontal="right" wrapText="1"/>
    </xf>
    <xf numFmtId="4" fontId="34" fillId="4" borderId="12" xfId="0" applyNumberFormat="1" applyFont="1" applyFill="1" applyBorder="1" applyAlignment="1">
      <alignment horizontal="right" wrapText="1"/>
    </xf>
    <xf numFmtId="4" fontId="34" fillId="4" borderId="12" xfId="0" applyNumberFormat="1" applyFont="1" applyFill="1" applyBorder="1"/>
    <xf numFmtId="4" fontId="34" fillId="4" borderId="0" xfId="0" applyNumberFormat="1" applyFont="1" applyFill="1" applyAlignment="1">
      <alignment horizontal="right"/>
    </xf>
    <xf numFmtId="4" fontId="34" fillId="4" borderId="0" xfId="0" applyNumberFormat="1" applyFont="1" applyFill="1"/>
    <xf numFmtId="3" fontId="34" fillId="4" borderId="1" xfId="0" applyNumberFormat="1" applyFont="1" applyFill="1" applyBorder="1"/>
    <xf numFmtId="0" fontId="34" fillId="4" borderId="2" xfId="0" applyFont="1" applyFill="1" applyBorder="1"/>
    <xf numFmtId="4" fontId="34" fillId="4" borderId="26" xfId="0" applyNumberFormat="1" applyFont="1" applyFill="1" applyBorder="1" applyAlignment="1">
      <alignment horizontal="right"/>
    </xf>
    <xf numFmtId="0" fontId="28" fillId="4" borderId="0" xfId="0" applyFont="1" applyFill="1" applyAlignment="1">
      <alignment horizontal="right"/>
    </xf>
    <xf numFmtId="3" fontId="28" fillId="4" borderId="14" xfId="0" applyNumberFormat="1" applyFont="1" applyFill="1" applyBorder="1" applyAlignment="1">
      <alignment horizontal="right"/>
    </xf>
    <xf numFmtId="4" fontId="29" fillId="4" borderId="14" xfId="0" applyNumberFormat="1" applyFont="1" applyFill="1" applyBorder="1" applyAlignment="1">
      <alignment horizontal="right"/>
    </xf>
    <xf numFmtId="4" fontId="28" fillId="4" borderId="14" xfId="0" applyNumberFormat="1" applyFont="1" applyFill="1" applyBorder="1" applyAlignment="1">
      <alignment horizontal="right"/>
    </xf>
    <xf numFmtId="4" fontId="40" fillId="4" borderId="14" xfId="0" applyNumberFormat="1" applyFont="1" applyFill="1" applyBorder="1" applyAlignment="1">
      <alignment horizontal="right"/>
    </xf>
    <xf numFmtId="4" fontId="28" fillId="4" borderId="14" xfId="0" applyNumberFormat="1" applyFont="1" applyFill="1" applyBorder="1" applyAlignment="1">
      <alignment horizontal="right" wrapText="1"/>
    </xf>
    <xf numFmtId="4" fontId="29" fillId="4" borderId="14" xfId="0" applyNumberFormat="1" applyFont="1" applyFill="1" applyBorder="1" applyAlignment="1">
      <alignment horizontal="right" wrapText="1"/>
    </xf>
    <xf numFmtId="4" fontId="34" fillId="4" borderId="14" xfId="0" applyNumberFormat="1" applyFont="1" applyFill="1" applyBorder="1" applyAlignment="1">
      <alignment horizontal="right" wrapText="1"/>
    </xf>
    <xf numFmtId="4" fontId="28" fillId="4" borderId="14" xfId="0" applyNumberFormat="1" applyFont="1" applyFill="1" applyBorder="1"/>
    <xf numFmtId="4" fontId="40" fillId="4" borderId="14" xfId="0" applyNumberFormat="1" applyFont="1" applyFill="1" applyBorder="1"/>
    <xf numFmtId="4" fontId="29" fillId="4" borderId="14" xfId="0" applyNumberFormat="1" applyFont="1" applyFill="1" applyBorder="1"/>
    <xf numFmtId="166" fontId="28" fillId="4" borderId="14" xfId="0" applyNumberFormat="1" applyFont="1" applyFill="1" applyBorder="1" applyAlignment="1">
      <alignment horizontal="right"/>
    </xf>
    <xf numFmtId="4" fontId="28" fillId="4" borderId="0" xfId="0" applyNumberFormat="1" applyFont="1" applyFill="1" applyAlignment="1">
      <alignment horizontal="right"/>
    </xf>
    <xf numFmtId="0" fontId="29" fillId="4" borderId="12" xfId="0" applyFont="1" applyFill="1" applyBorder="1"/>
    <xf numFmtId="165" fontId="28" fillId="4" borderId="12" xfId="0" applyNumberFormat="1" applyFont="1" applyFill="1" applyBorder="1"/>
    <xf numFmtId="0" fontId="8" fillId="5" borderId="24" xfId="0" applyFont="1" applyFill="1" applyBorder="1" applyAlignment="1">
      <alignment horizontal="center" vertical="top" wrapText="1"/>
    </xf>
    <xf numFmtId="0" fontId="8" fillId="5" borderId="24" xfId="0" applyFont="1" applyFill="1" applyBorder="1" applyAlignment="1">
      <alignment horizontal="left" vertical="top" wrapText="1"/>
    </xf>
    <xf numFmtId="4" fontId="8" fillId="5" borderId="24" xfId="0" applyNumberFormat="1" applyFont="1" applyFill="1" applyBorder="1" applyAlignment="1">
      <alignment horizontal="right" vertical="top" wrapText="1"/>
    </xf>
    <xf numFmtId="4" fontId="8" fillId="0" borderId="24" xfId="0" applyNumberFormat="1" applyFont="1" applyBorder="1" applyAlignment="1">
      <alignment horizontal="right" vertical="top" wrapText="1"/>
    </xf>
    <xf numFmtId="0" fontId="29" fillId="0" borderId="14" xfId="0" applyFont="1" applyBorder="1" applyAlignment="1">
      <alignment wrapText="1"/>
    </xf>
    <xf numFmtId="0" fontId="28" fillId="0" borderId="14" xfId="0" applyFont="1" applyBorder="1"/>
    <xf numFmtId="0" fontId="29" fillId="0" borderId="14" xfId="0" applyFont="1" applyBorder="1"/>
    <xf numFmtId="0" fontId="34" fillId="0" borderId="14" xfId="0" applyFont="1" applyBorder="1"/>
    <xf numFmtId="0" fontId="28" fillId="0" borderId="14" xfId="0" applyFont="1" applyBorder="1" applyAlignment="1">
      <alignment wrapText="1"/>
    </xf>
    <xf numFmtId="0" fontId="40" fillId="0" borderId="14" xfId="0" applyFont="1" applyBorder="1"/>
    <xf numFmtId="49" fontId="28" fillId="0" borderId="16" xfId="0" applyNumberFormat="1" applyFont="1" applyBorder="1" applyAlignment="1">
      <alignment horizontal="center"/>
    </xf>
    <xf numFmtId="0" fontId="19" fillId="0" borderId="0" xfId="0" applyFont="1"/>
    <xf numFmtId="0" fontId="28" fillId="0" borderId="12" xfId="0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42" fillId="5" borderId="21" xfId="0" applyFont="1" applyFill="1" applyBorder="1" applyAlignment="1">
      <alignment horizontal="center" vertical="top" wrapText="1"/>
    </xf>
    <xf numFmtId="4" fontId="42" fillId="7" borderId="22" xfId="0" applyNumberFormat="1" applyFont="1" applyFill="1" applyBorder="1" applyAlignment="1">
      <alignment horizontal="right" vertical="top" wrapText="1"/>
    </xf>
    <xf numFmtId="4" fontId="42" fillId="7" borderId="21" xfId="0" applyNumberFormat="1" applyFont="1" applyFill="1" applyBorder="1" applyAlignment="1">
      <alignment horizontal="right" vertical="top" wrapText="1"/>
    </xf>
    <xf numFmtId="0" fontId="28" fillId="0" borderId="16" xfId="0" applyFont="1" applyBorder="1" applyAlignment="1">
      <alignment horizontal="center"/>
    </xf>
    <xf numFmtId="0" fontId="28" fillId="0" borderId="14" xfId="0" applyFont="1" applyBorder="1" applyAlignment="1">
      <alignment horizontal="center" wrapText="1"/>
    </xf>
    <xf numFmtId="0" fontId="28" fillId="0" borderId="16" xfId="0" applyFont="1" applyBorder="1" applyAlignment="1">
      <alignment horizontal="center" wrapText="1"/>
    </xf>
    <xf numFmtId="0" fontId="28" fillId="0" borderId="14" xfId="0" applyFont="1" applyBorder="1" applyAlignment="1">
      <alignment vertical="center" wrapText="1"/>
    </xf>
    <xf numFmtId="0" fontId="28" fillId="0" borderId="16" xfId="0" applyFont="1" applyBorder="1" applyAlignment="1">
      <alignment wrapText="1"/>
    </xf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24" xfId="0" applyFont="1" applyBorder="1" applyAlignment="1">
      <alignment wrapText="1"/>
    </xf>
    <xf numFmtId="0" fontId="4" fillId="0" borderId="2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8" fillId="0" borderId="13" xfId="0" applyFont="1" applyBorder="1"/>
    <xf numFmtId="0" fontId="4" fillId="0" borderId="12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/>
    </xf>
    <xf numFmtId="0" fontId="30" fillId="0" borderId="12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34" fillId="4" borderId="0" xfId="2" applyFont="1" applyFill="1"/>
    <xf numFmtId="0" fontId="19" fillId="0" borderId="27" xfId="0" applyFont="1" applyBorder="1" applyAlignment="1">
      <alignment horizontal="center"/>
    </xf>
    <xf numFmtId="0" fontId="19" fillId="0" borderId="24" xfId="0" applyFont="1" applyBorder="1" applyAlignment="1">
      <alignment horizontal="center" wrapText="1"/>
    </xf>
    <xf numFmtId="0" fontId="20" fillId="0" borderId="13" xfId="0" applyFont="1" applyBorder="1"/>
    <xf numFmtId="0" fontId="19" fillId="0" borderId="12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12" xfId="0" applyFont="1" applyBorder="1" applyAlignment="1">
      <alignment horizontal="center" wrapText="1"/>
    </xf>
    <xf numFmtId="0" fontId="19" fillId="0" borderId="28" xfId="0" applyFont="1" applyBorder="1" applyAlignment="1">
      <alignment horizontal="center" wrapText="1"/>
    </xf>
    <xf numFmtId="0" fontId="19" fillId="0" borderId="29" xfId="0" applyFont="1" applyBorder="1" applyAlignment="1">
      <alignment horizontal="center" wrapText="1"/>
    </xf>
    <xf numFmtId="0" fontId="19" fillId="0" borderId="25" xfId="0" applyFont="1" applyBorder="1" applyAlignment="1">
      <alignment horizontal="center"/>
    </xf>
    <xf numFmtId="0" fontId="28" fillId="0" borderId="16" xfId="0" applyFont="1" applyBorder="1"/>
    <xf numFmtId="0" fontId="28" fillId="0" borderId="30" xfId="0" applyFont="1" applyBorder="1"/>
    <xf numFmtId="0" fontId="19" fillId="0" borderId="31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32" xfId="0" applyFont="1" applyBorder="1"/>
    <xf numFmtId="0" fontId="21" fillId="5" borderId="21" xfId="0" applyFont="1" applyFill="1" applyBorder="1" applyAlignment="1">
      <alignment horizontal="left" vertical="top" wrapText="1"/>
    </xf>
    <xf numFmtId="4" fontId="21" fillId="5" borderId="22" xfId="0" applyNumberFormat="1" applyFont="1" applyFill="1" applyBorder="1" applyAlignment="1">
      <alignment horizontal="right" vertical="top" wrapText="1"/>
    </xf>
    <xf numFmtId="4" fontId="21" fillId="5" borderId="23" xfId="0" applyNumberFormat="1" applyFont="1" applyFill="1" applyBorder="1" applyAlignment="1">
      <alignment horizontal="right" vertical="top" wrapText="1"/>
    </xf>
    <xf numFmtId="0" fontId="21" fillId="5" borderId="22" xfId="0" applyFont="1" applyFill="1" applyBorder="1" applyAlignment="1">
      <alignment horizontal="left" vertical="top" wrapText="1"/>
    </xf>
    <xf numFmtId="4" fontId="21" fillId="5" borderId="21" xfId="0" applyNumberFormat="1" applyFont="1" applyFill="1" applyBorder="1" applyAlignment="1">
      <alignment horizontal="right" vertical="top" wrapText="1"/>
    </xf>
    <xf numFmtId="4" fontId="21" fillId="4" borderId="23" xfId="0" applyNumberFormat="1" applyFont="1" applyFill="1" applyBorder="1" applyAlignment="1">
      <alignment horizontal="right" vertical="top" wrapText="1"/>
    </xf>
    <xf numFmtId="3" fontId="42" fillId="5" borderId="21" xfId="0" applyNumberFormat="1" applyFont="1" applyFill="1" applyBorder="1" applyAlignment="1">
      <alignment horizontal="right" vertical="top" wrapText="1"/>
    </xf>
    <xf numFmtId="0" fontId="46" fillId="0" borderId="5" xfId="10" quotePrefix="1" applyFont="1" applyBorder="1" applyAlignment="1">
      <alignment horizontal="center" vertical="top" wrapText="1"/>
    </xf>
    <xf numFmtId="0" fontId="46" fillId="0" borderId="6" xfId="7" quotePrefix="1" applyFont="1" applyBorder="1" applyAlignment="1">
      <alignment horizontal="left" vertical="top" wrapText="1"/>
    </xf>
    <xf numFmtId="0" fontId="46" fillId="0" borderId="7" xfId="8" applyFont="1" applyBorder="1" applyAlignment="1">
      <alignment horizontal="right" vertical="top" wrapText="1"/>
    </xf>
    <xf numFmtId="0" fontId="46" fillId="0" borderId="8" xfId="9" applyFont="1" applyBorder="1" applyAlignment="1">
      <alignment horizontal="right" vertical="top" wrapText="1"/>
    </xf>
    <xf numFmtId="0" fontId="46" fillId="0" borderId="9" xfId="9" applyFont="1" applyBorder="1" applyAlignment="1">
      <alignment horizontal="right" vertical="top" wrapText="1"/>
    </xf>
    <xf numFmtId="0" fontId="46" fillId="0" borderId="10" xfId="9" applyFont="1" applyBorder="1" applyAlignment="1">
      <alignment horizontal="right" vertical="top" wrapText="1"/>
    </xf>
    <xf numFmtId="4" fontId="42" fillId="4" borderId="23" xfId="0" applyNumberFormat="1" applyFont="1" applyFill="1" applyBorder="1" applyAlignment="1">
      <alignment horizontal="right" vertical="top" wrapText="1"/>
    </xf>
    <xf numFmtId="4" fontId="43" fillId="7" borderId="21" xfId="0" applyNumberFormat="1" applyFont="1" applyFill="1" applyBorder="1" applyAlignment="1">
      <alignment horizontal="right" vertical="top" wrapText="1"/>
    </xf>
    <xf numFmtId="4" fontId="43" fillId="4" borderId="23" xfId="0" applyNumberFormat="1" applyFont="1" applyFill="1" applyBorder="1" applyAlignment="1">
      <alignment horizontal="right" vertical="top" wrapText="1"/>
    </xf>
    <xf numFmtId="0" fontId="28" fillId="0" borderId="12" xfId="0" applyFont="1" applyBorder="1" applyAlignment="1">
      <alignment horizontal="right" wrapText="1"/>
    </xf>
    <xf numFmtId="0" fontId="28" fillId="0" borderId="24" xfId="0" applyFont="1" applyBorder="1" applyAlignment="1">
      <alignment horizontal="center" wrapText="1"/>
    </xf>
    <xf numFmtId="4" fontId="28" fillId="0" borderId="0" xfId="0" applyNumberFormat="1" applyFont="1" applyAlignment="1">
      <alignment wrapText="1"/>
    </xf>
    <xf numFmtId="0" fontId="34" fillId="4" borderId="0" xfId="3" applyFont="1" applyFill="1"/>
    <xf numFmtId="0" fontId="47" fillId="0" borderId="0" xfId="2" applyFont="1"/>
    <xf numFmtId="0" fontId="34" fillId="0" borderId="0" xfId="0" applyFont="1"/>
    <xf numFmtId="0" fontId="34" fillId="4" borderId="0" xfId="0" applyFont="1" applyFill="1" applyAlignment="1">
      <alignment horizontal="center"/>
    </xf>
    <xf numFmtId="165" fontId="34" fillId="0" borderId="0" xfId="0" applyNumberFormat="1" applyFont="1"/>
    <xf numFmtId="2" fontId="34" fillId="0" borderId="0" xfId="0" applyNumberFormat="1" applyFont="1"/>
    <xf numFmtId="4" fontId="34" fillId="0" borderId="0" xfId="0" applyNumberFormat="1" applyFont="1"/>
    <xf numFmtId="1" fontId="34" fillId="0" borderId="0" xfId="0" applyNumberFormat="1" applyFont="1"/>
    <xf numFmtId="165" fontId="34" fillId="0" borderId="0" xfId="0" applyNumberFormat="1" applyFont="1" applyAlignment="1">
      <alignment wrapText="1"/>
    </xf>
    <xf numFmtId="0" fontId="34" fillId="0" borderId="0" xfId="0" applyFont="1" applyAlignment="1">
      <alignment wrapText="1"/>
    </xf>
    <xf numFmtId="1" fontId="34" fillId="4" borderId="0" xfId="0" applyNumberFormat="1" applyFont="1" applyFill="1"/>
    <xf numFmtId="168" fontId="48" fillId="4" borderId="0" xfId="0" applyNumberFormat="1" applyFont="1" applyFill="1" applyAlignment="1">
      <alignment wrapText="1"/>
    </xf>
    <xf numFmtId="0" fontId="34" fillId="4" borderId="0" xfId="0" applyFont="1" applyFill="1" applyAlignment="1">
      <alignment wrapText="1"/>
    </xf>
    <xf numFmtId="0" fontId="40" fillId="0" borderId="11" xfId="0" applyFont="1" applyBorder="1" applyAlignment="1">
      <alignment vertical="center"/>
    </xf>
    <xf numFmtId="0" fontId="40" fillId="4" borderId="0" xfId="0" applyFont="1" applyFill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4" borderId="12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1" fontId="34" fillId="0" borderId="12" xfId="0" applyNumberFormat="1" applyFont="1" applyBorder="1" applyAlignment="1">
      <alignment horizontal="center" wrapText="1"/>
    </xf>
    <xf numFmtId="2" fontId="49" fillId="0" borderId="12" xfId="0" applyNumberFormat="1" applyFont="1" applyBorder="1" applyAlignment="1">
      <alignment horizontal="center" wrapText="1"/>
    </xf>
    <xf numFmtId="0" fontId="34" fillId="4" borderId="12" xfId="0" applyFont="1" applyFill="1" applyBorder="1" applyAlignment="1">
      <alignment horizontal="center" wrapText="1"/>
    </xf>
    <xf numFmtId="0" fontId="34" fillId="0" borderId="12" xfId="0" applyFont="1" applyBorder="1" applyAlignment="1">
      <alignment horizontal="center" vertical="top" wrapText="1"/>
    </xf>
    <xf numFmtId="0" fontId="34" fillId="0" borderId="12" xfId="0" applyFont="1" applyBorder="1" applyAlignment="1">
      <alignment horizontal="right" wrapText="1"/>
    </xf>
    <xf numFmtId="165" fontId="34" fillId="0" borderId="12" xfId="0" applyNumberFormat="1" applyFont="1" applyBorder="1" applyAlignment="1">
      <alignment horizontal="right" wrapText="1"/>
    </xf>
    <xf numFmtId="2" fontId="34" fillId="0" borderId="12" xfId="0" applyNumberFormat="1" applyFont="1" applyBorder="1" applyAlignment="1">
      <alignment horizontal="right" wrapText="1"/>
    </xf>
    <xf numFmtId="4" fontId="34" fillId="0" borderId="12" xfId="0" applyNumberFormat="1" applyFont="1" applyBorder="1" applyAlignment="1">
      <alignment horizontal="right" wrapText="1"/>
    </xf>
    <xf numFmtId="1" fontId="34" fillId="0" borderId="12" xfId="0" applyNumberFormat="1" applyFont="1" applyBorder="1" applyAlignment="1">
      <alignment horizontal="center" vertical="top" wrapText="1"/>
    </xf>
    <xf numFmtId="165" fontId="34" fillId="0" borderId="24" xfId="0" applyNumberFormat="1" applyFont="1" applyBorder="1" applyAlignment="1">
      <alignment horizontal="right" wrapText="1"/>
    </xf>
    <xf numFmtId="0" fontId="16" fillId="5" borderId="21" xfId="0" applyFont="1" applyFill="1" applyBorder="1" applyAlignment="1">
      <alignment horizontal="left" vertical="top" wrapText="1"/>
    </xf>
    <xf numFmtId="0" fontId="16" fillId="5" borderId="22" xfId="0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top" wrapText="1"/>
    </xf>
    <xf numFmtId="4" fontId="16" fillId="5" borderId="22" xfId="0" applyNumberFormat="1" applyFont="1" applyFill="1" applyBorder="1" applyAlignment="1">
      <alignment horizontal="right" vertical="top" wrapText="1"/>
    </xf>
    <xf numFmtId="0" fontId="14" fillId="0" borderId="12" xfId="0" applyFont="1" applyBorder="1" applyAlignment="1">
      <alignment horizontal="center" vertical="top" wrapText="1"/>
    </xf>
    <xf numFmtId="4" fontId="16" fillId="5" borderId="21" xfId="0" applyNumberFormat="1" applyFont="1" applyFill="1" applyBorder="1" applyAlignment="1">
      <alignment horizontal="right" vertical="top" wrapText="1"/>
    </xf>
    <xf numFmtId="1" fontId="14" fillId="0" borderId="14" xfId="0" applyNumberFormat="1" applyFont="1" applyBorder="1" applyAlignment="1">
      <alignment horizontal="center" vertical="top" wrapText="1"/>
    </xf>
    <xf numFmtId="0" fontId="14" fillId="0" borderId="0" xfId="0" applyFont="1"/>
    <xf numFmtId="4" fontId="14" fillId="0" borderId="0" xfId="0" applyNumberFormat="1" applyFont="1" applyAlignment="1">
      <alignment horizontal="right" wrapText="1"/>
    </xf>
    <xf numFmtId="1" fontId="14" fillId="0" borderId="12" xfId="0" applyNumberFormat="1" applyFont="1" applyBorder="1" applyAlignment="1">
      <alignment horizontal="center" vertical="top" wrapText="1"/>
    </xf>
    <xf numFmtId="0" fontId="14" fillId="4" borderId="12" xfId="0" applyFont="1" applyFill="1" applyBorder="1" applyAlignment="1">
      <alignment horizontal="center" wrapText="1"/>
    </xf>
    <xf numFmtId="4" fontId="16" fillId="5" borderId="12" xfId="0" applyNumberFormat="1" applyFont="1" applyFill="1" applyBorder="1" applyAlignment="1">
      <alignment horizontal="right" vertical="top" wrapText="1"/>
    </xf>
    <xf numFmtId="4" fontId="16" fillId="5" borderId="12" xfId="0" applyNumberFormat="1" applyFont="1" applyFill="1" applyBorder="1" applyAlignment="1">
      <alignment vertical="top" wrapText="1"/>
    </xf>
    <xf numFmtId="4" fontId="16" fillId="5" borderId="0" xfId="0" applyNumberFormat="1" applyFont="1" applyFill="1" applyAlignment="1">
      <alignment vertical="top" wrapText="1"/>
    </xf>
    <xf numFmtId="0" fontId="14" fillId="0" borderId="12" xfId="0" applyFont="1" applyBorder="1"/>
    <xf numFmtId="4" fontId="15" fillId="0" borderId="12" xfId="0" applyNumberFormat="1" applyFont="1" applyBorder="1" applyAlignment="1">
      <alignment horizontal="right" vertical="center" wrapText="1"/>
    </xf>
    <xf numFmtId="165" fontId="14" fillId="0" borderId="12" xfId="0" applyNumberFormat="1" applyFont="1" applyBorder="1"/>
    <xf numFmtId="165" fontId="14" fillId="0" borderId="12" xfId="6" applyNumberFormat="1" applyFont="1" applyBorder="1"/>
    <xf numFmtId="166" fontId="17" fillId="5" borderId="12" xfId="0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wrapText="1"/>
    </xf>
    <xf numFmtId="0" fontId="15" fillId="0" borderId="12" xfId="0" applyFont="1" applyBorder="1" applyAlignment="1">
      <alignment wrapText="1"/>
    </xf>
    <xf numFmtId="0" fontId="14" fillId="0" borderId="12" xfId="0" applyFont="1" applyBorder="1" applyAlignment="1">
      <alignment horizontal="center" wrapText="1"/>
    </xf>
    <xf numFmtId="0" fontId="14" fillId="0" borderId="12" xfId="0" applyFont="1" applyBorder="1" applyAlignment="1">
      <alignment horizontal="right" wrapText="1"/>
    </xf>
    <xf numFmtId="165" fontId="14" fillId="0" borderId="12" xfId="0" applyNumberFormat="1" applyFont="1" applyBorder="1" applyAlignment="1">
      <alignment horizontal="right" wrapText="1"/>
    </xf>
    <xf numFmtId="2" fontId="14" fillId="0" borderId="12" xfId="0" applyNumberFormat="1" applyFont="1" applyBorder="1" applyAlignment="1">
      <alignment horizontal="right" wrapText="1"/>
    </xf>
    <xf numFmtId="4" fontId="14" fillId="0" borderId="12" xfId="0" applyNumberFormat="1" applyFont="1" applyBorder="1" applyAlignment="1">
      <alignment horizontal="right" wrapText="1"/>
    </xf>
    <xf numFmtId="0" fontId="14" fillId="0" borderId="12" xfId="0" applyFont="1" applyBorder="1" applyAlignment="1">
      <alignment wrapText="1"/>
    </xf>
    <xf numFmtId="4" fontId="16" fillId="5" borderId="24" xfId="0" applyNumberFormat="1" applyFont="1" applyFill="1" applyBorder="1" applyAlignment="1">
      <alignment vertical="top" wrapText="1"/>
    </xf>
    <xf numFmtId="3" fontId="14" fillId="0" borderId="12" xfId="0" applyNumberFormat="1" applyFont="1" applyBorder="1" applyAlignment="1">
      <alignment horizontal="right" wrapText="1"/>
    </xf>
    <xf numFmtId="166" fontId="14" fillId="0" borderId="12" xfId="0" applyNumberFormat="1" applyFont="1" applyBorder="1" applyAlignment="1">
      <alignment horizontal="right" wrapText="1"/>
    </xf>
    <xf numFmtId="1" fontId="14" fillId="0" borderId="12" xfId="0" applyNumberFormat="1" applyFont="1" applyBorder="1" applyAlignment="1">
      <alignment horizontal="center" wrapText="1"/>
    </xf>
    <xf numFmtId="0" fontId="15" fillId="4" borderId="12" xfId="0" applyFont="1" applyFill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3" fontId="15" fillId="0" borderId="12" xfId="0" applyNumberFormat="1" applyFont="1" applyBorder="1" applyAlignment="1">
      <alignment horizontal="right" wrapText="1"/>
    </xf>
    <xf numFmtId="165" fontId="15" fillId="0" borderId="12" xfId="0" applyNumberFormat="1" applyFont="1" applyBorder="1" applyAlignment="1">
      <alignment horizontal="right" wrapText="1"/>
    </xf>
    <xf numFmtId="4" fontId="23" fillId="0" borderId="12" xfId="0" applyNumberFormat="1" applyFont="1" applyBorder="1" applyAlignment="1">
      <alignment horizontal="right" wrapText="1"/>
    </xf>
    <xf numFmtId="4" fontId="15" fillId="0" borderId="12" xfId="0" applyNumberFormat="1" applyFont="1" applyBorder="1" applyAlignment="1">
      <alignment horizontal="right" wrapText="1"/>
    </xf>
    <xf numFmtId="1" fontId="14" fillId="0" borderId="14" xfId="0" applyNumberFormat="1" applyFont="1" applyBorder="1" applyAlignment="1">
      <alignment horizontal="center" wrapText="1"/>
    </xf>
    <xf numFmtId="166" fontId="23" fillId="0" borderId="12" xfId="0" applyNumberFormat="1" applyFont="1" applyBorder="1" applyAlignment="1">
      <alignment horizontal="right" wrapText="1"/>
    </xf>
    <xf numFmtId="166" fontId="14" fillId="0" borderId="24" xfId="0" applyNumberFormat="1" applyFont="1" applyBorder="1" applyAlignment="1">
      <alignment horizontal="right" wrapText="1"/>
    </xf>
    <xf numFmtId="4" fontId="24" fillId="9" borderId="0" xfId="0" applyNumberFormat="1" applyFont="1" applyFill="1" applyAlignment="1">
      <alignment vertical="top" wrapText="1"/>
    </xf>
    <xf numFmtId="165" fontId="23" fillId="0" borderId="12" xfId="0" applyNumberFormat="1" applyFont="1" applyBorder="1" applyAlignment="1">
      <alignment horizontal="right" wrapText="1"/>
    </xf>
    <xf numFmtId="0" fontId="15" fillId="0" borderId="0" xfId="0" applyFont="1" applyAlignment="1">
      <alignment wrapText="1"/>
    </xf>
    <xf numFmtId="0" fontId="15" fillId="4" borderId="0" xfId="0" applyFont="1" applyFill="1" applyAlignment="1">
      <alignment horizontal="center" wrapText="1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3" fontId="15" fillId="0" borderId="0" xfId="0" applyNumberFormat="1" applyFont="1" applyAlignment="1">
      <alignment horizontal="right" wrapText="1"/>
    </xf>
    <xf numFmtId="165" fontId="14" fillId="0" borderId="0" xfId="0" applyNumberFormat="1" applyFont="1" applyAlignment="1">
      <alignment horizontal="right" wrapText="1"/>
    </xf>
    <xf numFmtId="4" fontId="23" fillId="0" borderId="0" xfId="0" applyNumberFormat="1" applyFont="1" applyAlignment="1">
      <alignment horizontal="right" wrapText="1"/>
    </xf>
    <xf numFmtId="165" fontId="15" fillId="0" borderId="0" xfId="0" applyNumberFormat="1" applyFont="1" applyAlignment="1">
      <alignment horizontal="right" wrapText="1"/>
    </xf>
    <xf numFmtId="1" fontId="14" fillId="0" borderId="0" xfId="0" applyNumberFormat="1" applyFont="1" applyAlignment="1">
      <alignment horizontal="center" vertical="top" wrapText="1"/>
    </xf>
    <xf numFmtId="165" fontId="23" fillId="0" borderId="0" xfId="0" applyNumberFormat="1" applyFont="1" applyAlignment="1">
      <alignment horizontal="right" wrapText="1"/>
    </xf>
    <xf numFmtId="4" fontId="16" fillId="5" borderId="0" xfId="0" applyNumberFormat="1" applyFont="1" applyFill="1" applyAlignment="1">
      <alignment horizontal="right" vertical="top" wrapText="1"/>
    </xf>
    <xf numFmtId="4" fontId="15" fillId="0" borderId="0" xfId="0" applyNumberFormat="1" applyFont="1" applyAlignment="1">
      <alignment horizontal="right" wrapText="1"/>
    </xf>
    <xf numFmtId="2" fontId="15" fillId="0" borderId="0" xfId="0" applyNumberFormat="1" applyFont="1" applyAlignment="1">
      <alignment horizontal="right" wrapText="1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center" wrapText="1"/>
    </xf>
    <xf numFmtId="3" fontId="14" fillId="0" borderId="0" xfId="0" applyNumberFormat="1" applyFont="1" applyAlignment="1">
      <alignment horizontal="right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4" fillId="0" borderId="12" xfId="0" applyFont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vertical="center" wrapText="1"/>
    </xf>
    <xf numFmtId="1" fontId="14" fillId="0" borderId="12" xfId="0" applyNumberFormat="1" applyFont="1" applyBorder="1" applyAlignment="1">
      <alignment horizontal="center" vertical="center" wrapText="1"/>
    </xf>
    <xf numFmtId="1" fontId="14" fillId="0" borderId="0" xfId="0" applyNumberFormat="1" applyFont="1" applyAlignment="1">
      <alignment horizontal="center" vertical="center" wrapText="1"/>
    </xf>
    <xf numFmtId="0" fontId="15" fillId="0" borderId="12" xfId="0" applyFont="1" applyBorder="1" applyAlignment="1">
      <alignment horizontal="left" wrapText="1"/>
    </xf>
    <xf numFmtId="2" fontId="14" fillId="0" borderId="12" xfId="0" applyNumberFormat="1" applyFont="1" applyBorder="1" applyAlignment="1">
      <alignment horizontal="center" wrapText="1"/>
    </xf>
    <xf numFmtId="2" fontId="14" fillId="0" borderId="0" xfId="0" applyNumberFormat="1" applyFont="1" applyAlignment="1">
      <alignment horizontal="center" wrapText="1"/>
    </xf>
    <xf numFmtId="1" fontId="14" fillId="0" borderId="0" xfId="0" applyNumberFormat="1" applyFont="1"/>
    <xf numFmtId="4" fontId="17" fillId="8" borderId="0" xfId="0" applyNumberFormat="1" applyFont="1" applyFill="1" applyAlignment="1">
      <alignment horizontal="right" vertical="top" wrapText="1"/>
    </xf>
    <xf numFmtId="166" fontId="14" fillId="0" borderId="0" xfId="0" applyNumberFormat="1" applyFont="1" applyAlignment="1">
      <alignment horizontal="right" wrapText="1"/>
    </xf>
    <xf numFmtId="166" fontId="15" fillId="0" borderId="0" xfId="0" applyNumberFormat="1" applyFont="1" applyAlignment="1">
      <alignment horizontal="right" wrapText="1"/>
    </xf>
    <xf numFmtId="166" fontId="15" fillId="0" borderId="12" xfId="0" applyNumberFormat="1" applyFont="1" applyBorder="1" applyAlignment="1">
      <alignment horizontal="right" wrapText="1"/>
    </xf>
    <xf numFmtId="4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165" fontId="14" fillId="0" borderId="0" xfId="0" applyNumberFormat="1" applyFont="1"/>
    <xf numFmtId="165" fontId="14" fillId="0" borderId="0" xfId="0" applyNumberFormat="1" applyFont="1" applyAlignment="1">
      <alignment wrapText="1"/>
    </xf>
    <xf numFmtId="3" fontId="14" fillId="0" borderId="12" xfId="0" applyNumberFormat="1" applyFont="1" applyBorder="1" applyAlignment="1">
      <alignment horizontal="center" wrapText="1"/>
    </xf>
    <xf numFmtId="0" fontId="14" fillId="2" borderId="12" xfId="0" applyFont="1" applyFill="1" applyBorder="1" applyAlignment="1">
      <alignment horizontal="center" vertical="center" wrapText="1"/>
    </xf>
    <xf numFmtId="1" fontId="15" fillId="0" borderId="12" xfId="0" applyNumberFormat="1" applyFont="1" applyBorder="1" applyAlignment="1">
      <alignment horizontal="center" wrapText="1"/>
    </xf>
    <xf numFmtId="165" fontId="15" fillId="0" borderId="12" xfId="0" applyNumberFormat="1" applyFont="1" applyBorder="1" applyAlignment="1">
      <alignment horizontal="center" wrapText="1"/>
    </xf>
    <xf numFmtId="3" fontId="15" fillId="0" borderId="12" xfId="0" applyNumberFormat="1" applyFont="1" applyBorder="1" applyAlignment="1">
      <alignment horizontal="center" wrapText="1"/>
    </xf>
    <xf numFmtId="0" fontId="14" fillId="2" borderId="12" xfId="0" applyFont="1" applyFill="1" applyBorder="1" applyAlignment="1">
      <alignment horizontal="center" vertical="top" wrapText="1"/>
    </xf>
    <xf numFmtId="164" fontId="14" fillId="0" borderId="12" xfId="0" applyNumberFormat="1" applyFont="1" applyBorder="1" applyAlignment="1">
      <alignment horizontal="right" vertical="center" wrapText="1"/>
    </xf>
    <xf numFmtId="4" fontId="14" fillId="0" borderId="12" xfId="0" applyNumberFormat="1" applyFont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 wrapText="1"/>
    </xf>
    <xf numFmtId="165" fontId="14" fillId="0" borderId="12" xfId="0" applyNumberFormat="1" applyFont="1" applyBorder="1" applyAlignment="1">
      <alignment horizontal="right" vertical="center" wrapText="1"/>
    </xf>
    <xf numFmtId="167" fontId="14" fillId="0" borderId="12" xfId="0" applyNumberFormat="1" applyFont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center" textRotation="90" wrapText="1"/>
    </xf>
    <xf numFmtId="4" fontId="14" fillId="0" borderId="12" xfId="0" applyNumberFormat="1" applyFont="1" applyBorder="1"/>
    <xf numFmtId="165" fontId="15" fillId="0" borderId="12" xfId="0" applyNumberFormat="1" applyFont="1" applyBorder="1" applyAlignment="1">
      <alignment horizontal="right" vertical="center" wrapText="1"/>
    </xf>
    <xf numFmtId="4" fontId="15" fillId="0" borderId="12" xfId="0" applyNumberFormat="1" applyFont="1" applyBorder="1"/>
    <xf numFmtId="1" fontId="14" fillId="0" borderId="12" xfId="0" applyNumberFormat="1" applyFont="1" applyBorder="1" applyAlignment="1">
      <alignment horizontal="center"/>
    </xf>
    <xf numFmtId="1" fontId="14" fillId="0" borderId="12" xfId="0" applyNumberFormat="1" applyFont="1" applyBorder="1"/>
    <xf numFmtId="3" fontId="14" fillId="0" borderId="12" xfId="0" applyNumberFormat="1" applyFont="1" applyBorder="1"/>
    <xf numFmtId="166" fontId="15" fillId="0" borderId="12" xfId="0" applyNumberFormat="1" applyFont="1" applyBorder="1"/>
    <xf numFmtId="0" fontId="14" fillId="2" borderId="0" xfId="0" applyFont="1" applyFill="1" applyAlignment="1">
      <alignment horizontal="center" vertical="center" wrapText="1"/>
    </xf>
    <xf numFmtId="4" fontId="15" fillId="0" borderId="0" xfId="0" applyNumberFormat="1" applyFont="1"/>
    <xf numFmtId="1" fontId="14" fillId="0" borderId="0" xfId="0" applyNumberFormat="1" applyFont="1" applyAlignment="1">
      <alignment horizontal="center"/>
    </xf>
    <xf numFmtId="3" fontId="14" fillId="0" borderId="0" xfId="0" applyNumberFormat="1" applyFont="1"/>
    <xf numFmtId="166" fontId="15" fillId="0" borderId="0" xfId="0" applyNumberFormat="1" applyFont="1"/>
    <xf numFmtId="0" fontId="40" fillId="0" borderId="0" xfId="0" applyFont="1" applyAlignment="1">
      <alignment horizontal="center" wrapText="1"/>
    </xf>
    <xf numFmtId="0" fontId="40" fillId="4" borderId="0" xfId="0" applyFont="1" applyFill="1" applyAlignment="1">
      <alignment horizontal="center" wrapText="1"/>
    </xf>
    <xf numFmtId="0" fontId="34" fillId="2" borderId="0" xfId="0" applyFont="1" applyFill="1" applyAlignment="1">
      <alignment horizontal="center" vertical="center" wrapText="1"/>
    </xf>
    <xf numFmtId="1" fontId="34" fillId="0" borderId="0" xfId="0" applyNumberFormat="1" applyFont="1" applyAlignment="1">
      <alignment horizontal="center"/>
    </xf>
    <xf numFmtId="3" fontId="34" fillId="0" borderId="0" xfId="0" applyNumberFormat="1" applyFont="1"/>
    <xf numFmtId="166" fontId="40" fillId="0" borderId="0" xfId="0" applyNumberFormat="1" applyFont="1"/>
    <xf numFmtId="4" fontId="48" fillId="0" borderId="0" xfId="0" applyNumberFormat="1" applyFont="1"/>
    <xf numFmtId="2" fontId="34" fillId="0" borderId="0" xfId="0" applyNumberFormat="1" applyFont="1" applyAlignment="1">
      <alignment wrapText="1"/>
    </xf>
    <xf numFmtId="0" fontId="40" fillId="0" borderId="12" xfId="0" applyFont="1" applyBorder="1" applyAlignment="1">
      <alignment horizontal="center" wrapText="1"/>
    </xf>
    <xf numFmtId="1" fontId="40" fillId="0" borderId="12" xfId="0" applyNumberFormat="1" applyFont="1" applyBorder="1" applyAlignment="1">
      <alignment horizontal="center" wrapText="1"/>
    </xf>
    <xf numFmtId="3" fontId="40" fillId="0" borderId="0" xfId="0" applyNumberFormat="1" applyFont="1" applyAlignment="1">
      <alignment horizontal="center" wrapText="1"/>
    </xf>
    <xf numFmtId="0" fontId="34" fillId="4" borderId="12" xfId="0" applyFont="1" applyFill="1" applyBorder="1" applyAlignment="1">
      <alignment horizontal="center"/>
    </xf>
    <xf numFmtId="0" fontId="34" fillId="0" borderId="12" xfId="0" applyFont="1" applyBorder="1" applyAlignment="1">
      <alignment horizontal="center"/>
    </xf>
    <xf numFmtId="4" fontId="34" fillId="0" borderId="12" xfId="0" applyNumberFormat="1" applyFont="1" applyBorder="1"/>
    <xf numFmtId="2" fontId="34" fillId="0" borderId="12" xfId="0" applyNumberFormat="1" applyFont="1" applyBorder="1"/>
    <xf numFmtId="4" fontId="34" fillId="0" borderId="12" xfId="0" applyNumberFormat="1" applyFont="1" applyBorder="1" applyAlignment="1">
      <alignment wrapText="1"/>
    </xf>
    <xf numFmtId="0" fontId="34" fillId="0" borderId="14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34" fillId="0" borderId="16" xfId="0" applyFont="1" applyBorder="1" applyAlignment="1">
      <alignment horizontal="center"/>
    </xf>
    <xf numFmtId="0" fontId="34" fillId="0" borderId="14" xfId="0" applyFont="1" applyBorder="1" applyAlignment="1">
      <alignment horizontal="center" wrapText="1"/>
    </xf>
    <xf numFmtId="0" fontId="34" fillId="0" borderId="16" xfId="0" applyFont="1" applyBorder="1" applyAlignment="1">
      <alignment horizontal="center" wrapText="1"/>
    </xf>
    <xf numFmtId="0" fontId="34" fillId="0" borderId="15" xfId="0" applyFont="1" applyBorder="1" applyAlignment="1">
      <alignment horizontal="center" wrapText="1"/>
    </xf>
    <xf numFmtId="49" fontId="40" fillId="0" borderId="0" xfId="0" applyNumberFormat="1" applyFont="1"/>
    <xf numFmtId="49" fontId="40" fillId="4" borderId="0" xfId="0" applyNumberFormat="1" applyFont="1" applyFill="1" applyAlignment="1">
      <alignment horizontal="center"/>
    </xf>
    <xf numFmtId="49" fontId="40" fillId="0" borderId="0" xfId="0" applyNumberFormat="1" applyFont="1" applyAlignment="1">
      <alignment horizontal="center"/>
    </xf>
    <xf numFmtId="0" fontId="34" fillId="4" borderId="0" xfId="0" applyFont="1" applyFill="1" applyAlignment="1">
      <alignment horizontal="center" wrapText="1"/>
    </xf>
    <xf numFmtId="49" fontId="34" fillId="4" borderId="0" xfId="0" applyNumberFormat="1" applyFont="1" applyFill="1" applyAlignment="1">
      <alignment horizontal="center" wrapText="1"/>
    </xf>
    <xf numFmtId="49" fontId="34" fillId="0" borderId="0" xfId="0" applyNumberFormat="1" applyFont="1"/>
    <xf numFmtId="14" fontId="42" fillId="5" borderId="21" xfId="0" applyNumberFormat="1" applyFont="1" applyFill="1" applyBorder="1" applyAlignment="1">
      <alignment horizontal="center" vertical="top" wrapText="1"/>
    </xf>
    <xf numFmtId="14" fontId="46" fillId="0" borderId="5" xfId="10" quotePrefix="1" applyNumberFormat="1" applyFont="1" applyBorder="1" applyAlignment="1">
      <alignment horizontal="center" vertical="top" wrapText="1"/>
    </xf>
    <xf numFmtId="3" fontId="46" fillId="0" borderId="7" xfId="8" applyNumberFormat="1" applyFont="1" applyBorder="1" applyAlignment="1">
      <alignment horizontal="right" vertical="top" wrapText="1"/>
    </xf>
    <xf numFmtId="4" fontId="46" fillId="0" borderId="8" xfId="9" applyNumberFormat="1" applyFont="1" applyBorder="1" applyAlignment="1">
      <alignment horizontal="right" vertical="top" wrapText="1"/>
    </xf>
    <xf numFmtId="4" fontId="46" fillId="0" borderId="9" xfId="9" applyNumberFormat="1" applyFont="1" applyBorder="1" applyAlignment="1">
      <alignment horizontal="right" vertical="top" wrapText="1"/>
    </xf>
    <xf numFmtId="4" fontId="46" fillId="0" borderId="10" xfId="9" applyNumberFormat="1" applyFont="1" applyBorder="1" applyAlignment="1">
      <alignment horizontal="right" vertical="top" wrapText="1"/>
    </xf>
    <xf numFmtId="14" fontId="21" fillId="5" borderId="21" xfId="0" applyNumberFormat="1" applyFont="1" applyFill="1" applyBorder="1" applyAlignment="1">
      <alignment horizontal="left" vertical="top" wrapText="1"/>
    </xf>
    <xf numFmtId="0" fontId="22" fillId="5" borderId="21" xfId="0" applyFont="1" applyFill="1" applyBorder="1" applyAlignment="1">
      <alignment horizontal="left" vertical="top" wrapText="1"/>
    </xf>
    <xf numFmtId="4" fontId="22" fillId="5" borderId="21" xfId="0" applyNumberFormat="1" applyFont="1" applyFill="1" applyBorder="1" applyAlignment="1">
      <alignment horizontal="right" vertical="top" wrapText="1"/>
    </xf>
    <xf numFmtId="0" fontId="51" fillId="10" borderId="0" xfId="0" applyFont="1" applyFill="1"/>
    <xf numFmtId="49" fontId="52" fillId="3" borderId="22" xfId="0" applyNumberFormat="1" applyFont="1" applyFill="1" applyBorder="1" applyAlignment="1">
      <alignment horizontal="left" vertical="top" wrapText="1" readingOrder="1"/>
    </xf>
    <xf numFmtId="169" fontId="52" fillId="3" borderId="22" xfId="0" applyNumberFormat="1" applyFont="1" applyFill="1" applyBorder="1" applyAlignment="1">
      <alignment horizontal="right" vertical="top" wrapText="1" readingOrder="1"/>
    </xf>
    <xf numFmtId="4" fontId="52" fillId="3" borderId="22" xfId="0" applyNumberFormat="1" applyFont="1" applyFill="1" applyBorder="1" applyAlignment="1">
      <alignment horizontal="right" vertical="top" wrapText="1" readingOrder="1"/>
    </xf>
    <xf numFmtId="166" fontId="52" fillId="3" borderId="22" xfId="0" applyNumberFormat="1" applyFont="1" applyFill="1" applyBorder="1" applyAlignment="1">
      <alignment horizontal="right" vertical="top" wrapText="1" readingOrder="1"/>
    </xf>
    <xf numFmtId="170" fontId="52" fillId="3" borderId="22" xfId="0" applyNumberFormat="1" applyFont="1" applyFill="1" applyBorder="1" applyAlignment="1">
      <alignment horizontal="right" vertical="top" wrapText="1" readingOrder="1"/>
    </xf>
    <xf numFmtId="4" fontId="52" fillId="3" borderId="21" xfId="0" applyNumberFormat="1" applyFont="1" applyFill="1" applyBorder="1" applyAlignment="1">
      <alignment horizontal="right" vertical="top" wrapText="1" readingOrder="1"/>
    </xf>
    <xf numFmtId="0" fontId="29" fillId="0" borderId="0" xfId="0" applyFont="1" applyAlignment="1">
      <alignment horizontal="center" vertical="center"/>
    </xf>
    <xf numFmtId="4" fontId="28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34" fillId="0" borderId="16" xfId="0" applyFont="1" applyBorder="1" applyAlignment="1">
      <alignment horizontal="center"/>
    </xf>
    <xf numFmtId="0" fontId="40" fillId="2" borderId="12" xfId="0" applyFont="1" applyFill="1" applyBorder="1" applyAlignment="1">
      <alignment horizontal="center" textRotation="90" wrapText="1"/>
    </xf>
    <xf numFmtId="0" fontId="40" fillId="0" borderId="12" xfId="0" applyFont="1" applyBorder="1" applyAlignment="1">
      <alignment horizontal="center" wrapText="1"/>
    </xf>
    <xf numFmtId="0" fontId="34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 wrapText="1"/>
    </xf>
    <xf numFmtId="165" fontId="40" fillId="0" borderId="12" xfId="0" applyNumberFormat="1" applyFont="1" applyBorder="1" applyAlignment="1">
      <alignment horizontal="center" textRotation="90" wrapText="1"/>
    </xf>
    <xf numFmtId="49" fontId="40" fillId="0" borderId="0" xfId="0" applyNumberFormat="1" applyFont="1" applyAlignment="1">
      <alignment horizontal="left"/>
    </xf>
    <xf numFmtId="0" fontId="40" fillId="2" borderId="0" xfId="0" applyFont="1" applyFill="1" applyAlignment="1">
      <alignment horizontal="center" textRotation="90" wrapText="1"/>
    </xf>
    <xf numFmtId="4" fontId="40" fillId="0" borderId="12" xfId="0" applyNumberFormat="1" applyFont="1" applyBorder="1" applyAlignment="1">
      <alignment horizontal="center" textRotation="90" wrapText="1"/>
    </xf>
    <xf numFmtId="0" fontId="34" fillId="0" borderId="0" xfId="0" applyFont="1" applyAlignment="1">
      <alignment horizontal="center"/>
    </xf>
    <xf numFmtId="0" fontId="40" fillId="0" borderId="0" xfId="0" applyFont="1" applyAlignment="1">
      <alignment horizontal="center" textRotation="90" wrapText="1"/>
    </xf>
    <xf numFmtId="2" fontId="40" fillId="0" borderId="12" xfId="0" applyNumberFormat="1" applyFont="1" applyBorder="1" applyAlignment="1">
      <alignment horizontal="center" textRotation="90" wrapText="1"/>
    </xf>
    <xf numFmtId="0" fontId="14" fillId="2" borderId="12" xfId="0" applyFont="1" applyFill="1" applyBorder="1" applyAlignment="1">
      <alignment horizontal="center" vertical="center" textRotation="90" wrapText="1"/>
    </xf>
    <xf numFmtId="165" fontId="14" fillId="0" borderId="12" xfId="0" applyNumberFormat="1" applyFont="1" applyBorder="1" applyAlignment="1">
      <alignment horizontal="center" textRotation="90" wrapText="1"/>
    </xf>
    <xf numFmtId="2" fontId="14" fillId="0" borderId="12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wrapText="1"/>
    </xf>
    <xf numFmtId="0" fontId="15" fillId="0" borderId="12" xfId="0" applyFont="1" applyBorder="1" applyAlignment="1">
      <alignment horizontal="left" wrapText="1"/>
    </xf>
    <xf numFmtId="4" fontId="14" fillId="0" borderId="12" xfId="0" applyNumberFormat="1" applyFont="1" applyBorder="1" applyAlignment="1">
      <alignment horizontal="center" textRotation="90" wrapText="1"/>
    </xf>
    <xf numFmtId="0" fontId="14" fillId="0" borderId="12" xfId="0" applyFont="1" applyBorder="1" applyAlignment="1">
      <alignment horizontal="center" vertical="center" textRotation="90" wrapText="1"/>
    </xf>
    <xf numFmtId="0" fontId="14" fillId="0" borderId="12" xfId="0" applyFont="1" applyBorder="1" applyAlignment="1">
      <alignment horizontal="center" textRotation="90" wrapText="1"/>
    </xf>
    <xf numFmtId="165" fontId="14" fillId="0" borderId="12" xfId="0" applyNumberFormat="1" applyFont="1" applyBorder="1" applyAlignment="1">
      <alignment horizontal="center" vertical="center" wrapText="1"/>
    </xf>
    <xf numFmtId="2" fontId="14" fillId="0" borderId="12" xfId="0" applyNumberFormat="1" applyFont="1" applyBorder="1" applyAlignment="1">
      <alignment horizontal="center" textRotation="90" wrapText="1"/>
    </xf>
    <xf numFmtId="165" fontId="34" fillId="0" borderId="24" xfId="0" applyNumberFormat="1" applyFont="1" applyBorder="1" applyAlignment="1">
      <alignment horizontal="center" wrapText="1"/>
    </xf>
    <xf numFmtId="165" fontId="34" fillId="0" borderId="13" xfId="0" applyNumberFormat="1" applyFont="1" applyBorder="1" applyAlignment="1">
      <alignment horizontal="center" wrapText="1"/>
    </xf>
    <xf numFmtId="1" fontId="14" fillId="0" borderId="0" xfId="0" applyNumberFormat="1" applyFont="1" applyAlignment="1">
      <alignment horizontal="center" vertical="center" textRotation="90" wrapText="1"/>
    </xf>
    <xf numFmtId="4" fontId="14" fillId="0" borderId="12" xfId="0" applyNumberFormat="1" applyFont="1" applyBorder="1" applyAlignment="1">
      <alignment horizontal="center" vertical="center" wrapText="1"/>
    </xf>
    <xf numFmtId="165" fontId="14" fillId="0" borderId="0" xfId="0" applyNumberFormat="1" applyFont="1" applyAlignment="1">
      <alignment horizontal="center" vertical="center" wrapText="1"/>
    </xf>
    <xf numFmtId="4" fontId="34" fillId="0" borderId="12" xfId="0" applyNumberFormat="1" applyFont="1" applyBorder="1" applyAlignment="1">
      <alignment horizontal="center" vertical="center" wrapText="1"/>
    </xf>
    <xf numFmtId="165" fontId="34" fillId="0" borderId="12" xfId="0" applyNumberFormat="1" applyFont="1" applyBorder="1" applyAlignment="1">
      <alignment horizontal="center" vertical="center" wrapText="1"/>
    </xf>
    <xf numFmtId="4" fontId="16" fillId="5" borderId="21" xfId="0" applyNumberFormat="1" applyFont="1" applyFill="1" applyBorder="1" applyAlignment="1">
      <alignment horizontal="right" vertical="top" wrapText="1"/>
    </xf>
    <xf numFmtId="4" fontId="16" fillId="5" borderId="33" xfId="0" applyNumberFormat="1" applyFont="1" applyFill="1" applyBorder="1" applyAlignment="1">
      <alignment horizontal="right" vertical="top" wrapText="1"/>
    </xf>
    <xf numFmtId="0" fontId="40" fillId="0" borderId="0" xfId="0" applyFont="1" applyAlignment="1">
      <alignment horizontal="center"/>
    </xf>
    <xf numFmtId="0" fontId="34" fillId="0" borderId="12" xfId="0" applyFont="1" applyBorder="1" applyAlignment="1">
      <alignment horizontal="center" vertical="center" textRotation="90" wrapText="1"/>
    </xf>
    <xf numFmtId="1" fontId="34" fillId="0" borderId="12" xfId="0" applyNumberFormat="1" applyFont="1" applyBorder="1" applyAlignment="1">
      <alignment horizontal="center" vertical="center" textRotation="90" wrapText="1"/>
    </xf>
    <xf numFmtId="2" fontId="34" fillId="0" borderId="12" xfId="0" applyNumberFormat="1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wrapText="1"/>
    </xf>
    <xf numFmtId="0" fontId="34" fillId="0" borderId="15" xfId="0" applyFont="1" applyBorder="1" applyAlignment="1">
      <alignment horizontal="center" wrapText="1"/>
    </xf>
    <xf numFmtId="0" fontId="34" fillId="0" borderId="16" xfId="0" applyFont="1" applyBorder="1" applyAlignment="1">
      <alignment horizontal="center" wrapText="1"/>
    </xf>
    <xf numFmtId="0" fontId="40" fillId="4" borderId="0" xfId="0" applyFont="1" applyFill="1" applyAlignment="1">
      <alignment horizontal="center"/>
    </xf>
    <xf numFmtId="0" fontId="34" fillId="0" borderId="0" xfId="0" applyFont="1" applyAlignment="1">
      <alignment horizontal="left"/>
    </xf>
    <xf numFmtId="0" fontId="14" fillId="0" borderId="0" xfId="0" applyFont="1" applyAlignment="1">
      <alignment horizontal="center" vertical="center" textRotation="90" wrapText="1"/>
    </xf>
    <xf numFmtId="0" fontId="14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wrapText="1"/>
    </xf>
    <xf numFmtId="4" fontId="34" fillId="0" borderId="0" xfId="0" applyNumberFormat="1" applyFont="1" applyAlignment="1">
      <alignment horizontal="center"/>
    </xf>
    <xf numFmtId="0" fontId="15" fillId="0" borderId="0" xfId="0" applyFont="1" applyAlignment="1">
      <alignment horizontal="left" wrapText="1"/>
    </xf>
    <xf numFmtId="0" fontId="28" fillId="0" borderId="14" xfId="0" applyFont="1" applyBorder="1" applyAlignment="1">
      <alignment horizontal="left" wrapText="1"/>
    </xf>
    <xf numFmtId="0" fontId="28" fillId="0" borderId="16" xfId="0" applyFont="1" applyBorder="1" applyAlignment="1">
      <alignment horizontal="left" wrapText="1"/>
    </xf>
    <xf numFmtId="0" fontId="28" fillId="0" borderId="14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16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13" fillId="7" borderId="14" xfId="0" applyFont="1" applyFill="1" applyBorder="1" applyAlignment="1">
      <alignment horizontal="left" vertical="center" wrapText="1"/>
    </xf>
    <xf numFmtId="0" fontId="13" fillId="7" borderId="15" xfId="0" applyFont="1" applyFill="1" applyBorder="1" applyAlignment="1">
      <alignment horizontal="left" vertical="center" wrapText="1"/>
    </xf>
    <xf numFmtId="0" fontId="13" fillId="7" borderId="16" xfId="0" applyFont="1" applyFill="1" applyBorder="1" applyAlignment="1">
      <alignment horizontal="left" vertical="center" wrapText="1"/>
    </xf>
    <xf numFmtId="0" fontId="10" fillId="7" borderId="12" xfId="0" applyFont="1" applyFill="1" applyBorder="1" applyAlignment="1">
      <alignment horizontal="left" vertical="center" wrapText="1"/>
    </xf>
    <xf numFmtId="0" fontId="42" fillId="7" borderId="21" xfId="0" applyFont="1" applyFill="1" applyBorder="1" applyAlignment="1">
      <alignment horizontal="left" vertical="top" wrapText="1"/>
    </xf>
    <xf numFmtId="0" fontId="42" fillId="7" borderId="34" xfId="0" applyFont="1" applyFill="1" applyBorder="1" applyAlignment="1">
      <alignment horizontal="left" vertical="top" wrapText="1"/>
    </xf>
    <xf numFmtId="0" fontId="42" fillId="5" borderId="21" xfId="0" applyFont="1" applyFill="1" applyBorder="1" applyAlignment="1">
      <alignment horizontal="left" vertical="top" wrapText="1"/>
    </xf>
    <xf numFmtId="0" fontId="42" fillId="5" borderId="34" xfId="0" applyFont="1" applyFill="1" applyBorder="1" applyAlignment="1">
      <alignment horizontal="left" vertical="top" wrapText="1"/>
    </xf>
    <xf numFmtId="0" fontId="10" fillId="7" borderId="14" xfId="0" applyFont="1" applyFill="1" applyBorder="1" applyAlignment="1">
      <alignment horizontal="left" vertical="center" wrapText="1"/>
    </xf>
    <xf numFmtId="0" fontId="10" fillId="7" borderId="15" xfId="0" applyFont="1" applyFill="1" applyBorder="1" applyAlignment="1">
      <alignment horizontal="left" vertical="center" wrapText="1"/>
    </xf>
    <xf numFmtId="0" fontId="10" fillId="7" borderId="16" xfId="0" applyFont="1" applyFill="1" applyBorder="1" applyAlignment="1">
      <alignment horizontal="left" vertical="center" wrapText="1"/>
    </xf>
    <xf numFmtId="0" fontId="9" fillId="5" borderId="14" xfId="0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left" vertical="center" wrapText="1"/>
    </xf>
    <xf numFmtId="0" fontId="9" fillId="5" borderId="16" xfId="0" applyFont="1" applyFill="1" applyBorder="1" applyAlignment="1">
      <alignment horizontal="left" vertical="center" wrapText="1"/>
    </xf>
    <xf numFmtId="0" fontId="44" fillId="8" borderId="12" xfId="0" applyFont="1" applyFill="1" applyBorder="1" applyAlignment="1">
      <alignment horizontal="left" wrapText="1"/>
    </xf>
    <xf numFmtId="0" fontId="43" fillId="5" borderId="37" xfId="0" applyFont="1" applyFill="1" applyBorder="1" applyAlignment="1">
      <alignment horizontal="left" wrapText="1"/>
    </xf>
    <xf numFmtId="0" fontId="43" fillId="5" borderId="38" xfId="0" applyFont="1" applyFill="1" applyBorder="1" applyAlignment="1">
      <alignment horizontal="left" wrapText="1"/>
    </xf>
    <xf numFmtId="0" fontId="43" fillId="7" borderId="21" xfId="0" applyFont="1" applyFill="1" applyBorder="1" applyAlignment="1">
      <alignment horizontal="left" wrapText="1"/>
    </xf>
    <xf numFmtId="0" fontId="43" fillId="7" borderId="33" xfId="0" applyFont="1" applyFill="1" applyBorder="1" applyAlignment="1">
      <alignment horizontal="left" wrapText="1"/>
    </xf>
    <xf numFmtId="0" fontId="43" fillId="5" borderId="0" xfId="0" applyFont="1" applyFill="1" applyAlignment="1">
      <alignment horizontal="left" wrapText="1"/>
    </xf>
    <xf numFmtId="0" fontId="43" fillId="5" borderId="25" xfId="0" applyFont="1" applyFill="1" applyBorder="1" applyAlignment="1">
      <alignment horizontal="left" wrapText="1"/>
    </xf>
    <xf numFmtId="0" fontId="50" fillId="0" borderId="0" xfId="0" applyFont="1" applyAlignment="1">
      <alignment horizontal="center"/>
    </xf>
    <xf numFmtId="0" fontId="43" fillId="5" borderId="35" xfId="0" applyFont="1" applyFill="1" applyBorder="1" applyAlignment="1">
      <alignment horizontal="left" wrapText="1"/>
    </xf>
    <xf numFmtId="0" fontId="43" fillId="5" borderId="36" xfId="0" applyFont="1" applyFill="1" applyBorder="1" applyAlignment="1">
      <alignment horizontal="left" wrapText="1"/>
    </xf>
    <xf numFmtId="0" fontId="43" fillId="7" borderId="12" xfId="0" applyFont="1" applyFill="1" applyBorder="1" applyAlignment="1">
      <alignment horizontal="left" wrapText="1"/>
    </xf>
    <xf numFmtId="0" fontId="28" fillId="0" borderId="12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16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29" fillId="0" borderId="16" xfId="0" applyFont="1" applyBorder="1" applyAlignment="1">
      <alignment horizontal="center"/>
    </xf>
    <xf numFmtId="0" fontId="29" fillId="0" borderId="14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12" xfId="0" applyFont="1" applyBorder="1" applyAlignment="1">
      <alignment horizontal="left"/>
    </xf>
    <xf numFmtId="0" fontId="28" fillId="0" borderId="13" xfId="0" applyFont="1" applyBorder="1" applyAlignment="1">
      <alignment horizontal="center" wrapText="1"/>
    </xf>
    <xf numFmtId="0" fontId="28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 wrapText="1"/>
    </xf>
    <xf numFmtId="4" fontId="28" fillId="0" borderId="12" xfId="0" applyNumberFormat="1" applyFont="1" applyBorder="1" applyAlignment="1">
      <alignment horizontal="center"/>
    </xf>
    <xf numFmtId="49" fontId="28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12" xfId="0" applyFont="1" applyBorder="1" applyAlignment="1">
      <alignment horizontal="left" vertical="top" wrapText="1"/>
    </xf>
    <xf numFmtId="0" fontId="28" fillId="0" borderId="14" xfId="0" applyFont="1" applyBorder="1" applyAlignment="1">
      <alignment horizontal="left"/>
    </xf>
    <xf numFmtId="0" fontId="28" fillId="0" borderId="16" xfId="0" applyFont="1" applyBorder="1" applyAlignment="1">
      <alignment horizontal="left"/>
    </xf>
    <xf numFmtId="0" fontId="29" fillId="0" borderId="39" xfId="0" applyFont="1" applyBorder="1" applyAlignment="1">
      <alignment horizontal="left"/>
    </xf>
    <xf numFmtId="4" fontId="28" fillId="0" borderId="12" xfId="0" applyNumberFormat="1" applyFont="1" applyBorder="1" applyAlignment="1">
      <alignment horizontal="center" vertical="center"/>
    </xf>
    <xf numFmtId="4" fontId="29" fillId="0" borderId="12" xfId="0" applyNumberFormat="1" applyFont="1" applyBorder="1" applyAlignment="1">
      <alignment horizontal="center"/>
    </xf>
  </cellXfs>
  <cellStyles count="11">
    <cellStyle name="Comma 3" xfId="1" xr:uid="{00000000-0005-0000-0000-000000000000}"/>
    <cellStyle name="Normal" xfId="0" builtinId="0"/>
    <cellStyle name="Normal 2 2 2" xfId="2" xr:uid="{00000000-0005-0000-0000-000002000000}"/>
    <cellStyle name="Normal 2 4 2" xfId="3" xr:uid="{00000000-0005-0000-0000-000003000000}"/>
    <cellStyle name="Normal 4" xfId="4" xr:uid="{00000000-0005-0000-0000-000004000000}"/>
    <cellStyle name="Normal 6 2" xfId="5" xr:uid="{00000000-0005-0000-0000-000005000000}"/>
    <cellStyle name="Normal_ису" xfId="6" xr:uid="{00000000-0005-0000-0000-000006000000}"/>
    <cellStyle name="S11" xfId="7" xr:uid="{00000000-0005-0000-0000-000007000000}"/>
    <cellStyle name="S12" xfId="8" xr:uid="{00000000-0005-0000-0000-000008000000}"/>
    <cellStyle name="S13" xfId="9" xr:uid="{00000000-0005-0000-0000-000009000000}"/>
    <cellStyle name="S14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8313" name="AutoShape 5">
          <a:extLst>
            <a:ext uri="{FF2B5EF4-FFF2-40B4-BE49-F238E27FC236}">
              <a16:creationId xmlns:a16="http://schemas.microsoft.com/office/drawing/2014/main" id="{8B68BD65-FE61-4268-8AC6-80397139FA6F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8314" name="AutoShape 4">
          <a:extLst>
            <a:ext uri="{FF2B5EF4-FFF2-40B4-BE49-F238E27FC236}">
              <a16:creationId xmlns:a16="http://schemas.microsoft.com/office/drawing/2014/main" id="{57607F89-2247-4EDE-B968-AFB8751972B6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8315" name="AutoShape 3">
          <a:extLst>
            <a:ext uri="{FF2B5EF4-FFF2-40B4-BE49-F238E27FC236}">
              <a16:creationId xmlns:a16="http://schemas.microsoft.com/office/drawing/2014/main" id="{80AF2114-B7A4-4A7A-9CFC-456DFD216527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8316" name="AutoShape 2">
          <a:extLst>
            <a:ext uri="{FF2B5EF4-FFF2-40B4-BE49-F238E27FC236}">
              <a16:creationId xmlns:a16="http://schemas.microsoft.com/office/drawing/2014/main" id="{F2D73BBD-6C8B-45E3-9B71-7C1DF7408AED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8317" name="AutoShape 1">
          <a:extLst>
            <a:ext uri="{FF2B5EF4-FFF2-40B4-BE49-F238E27FC236}">
              <a16:creationId xmlns:a16="http://schemas.microsoft.com/office/drawing/2014/main" id="{602A9B74-4FD0-4A6D-B1CD-D739A46E0BA2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8318" name="AutoShape 5">
          <a:extLst>
            <a:ext uri="{FF2B5EF4-FFF2-40B4-BE49-F238E27FC236}">
              <a16:creationId xmlns:a16="http://schemas.microsoft.com/office/drawing/2014/main" id="{D18A5FC0-495D-4E0B-B1D1-8229A336A9C8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8319" name="AutoShape 4">
          <a:extLst>
            <a:ext uri="{FF2B5EF4-FFF2-40B4-BE49-F238E27FC236}">
              <a16:creationId xmlns:a16="http://schemas.microsoft.com/office/drawing/2014/main" id="{15050F2A-D5E1-4B64-A430-EEC4EFCA2E41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8320" name="AutoShape 3">
          <a:extLst>
            <a:ext uri="{FF2B5EF4-FFF2-40B4-BE49-F238E27FC236}">
              <a16:creationId xmlns:a16="http://schemas.microsoft.com/office/drawing/2014/main" id="{1A2D6730-104B-495C-8FFA-BB5A846D9B8C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8321" name="AutoShape 2">
          <a:extLst>
            <a:ext uri="{FF2B5EF4-FFF2-40B4-BE49-F238E27FC236}">
              <a16:creationId xmlns:a16="http://schemas.microsoft.com/office/drawing/2014/main" id="{648857FF-1DC9-4537-998E-9FE57798BBCA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8322" name="AutoShape 1">
          <a:extLst>
            <a:ext uri="{FF2B5EF4-FFF2-40B4-BE49-F238E27FC236}">
              <a16:creationId xmlns:a16="http://schemas.microsoft.com/office/drawing/2014/main" id="{3FD87577-4CF9-44F7-8042-5FEFD00A4FF9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8323" name="AutoShape 5">
          <a:extLst>
            <a:ext uri="{FF2B5EF4-FFF2-40B4-BE49-F238E27FC236}">
              <a16:creationId xmlns:a16="http://schemas.microsoft.com/office/drawing/2014/main" id="{D229C9E7-D535-4A06-A5CE-B8304F9234F1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8324" name="AutoShape 4">
          <a:extLst>
            <a:ext uri="{FF2B5EF4-FFF2-40B4-BE49-F238E27FC236}">
              <a16:creationId xmlns:a16="http://schemas.microsoft.com/office/drawing/2014/main" id="{D58A9844-7192-49FC-A30F-AC83E4C11A19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8325" name="AutoShape 3">
          <a:extLst>
            <a:ext uri="{FF2B5EF4-FFF2-40B4-BE49-F238E27FC236}">
              <a16:creationId xmlns:a16="http://schemas.microsoft.com/office/drawing/2014/main" id="{F99A9EC3-3F78-4AAB-9121-040A69AFB33C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8326" name="AutoShape 2">
          <a:extLst>
            <a:ext uri="{FF2B5EF4-FFF2-40B4-BE49-F238E27FC236}">
              <a16:creationId xmlns:a16="http://schemas.microsoft.com/office/drawing/2014/main" id="{14184DE1-505D-41F4-9835-7BF3CF4E4A87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8327" name="AutoShape 1">
          <a:extLst>
            <a:ext uri="{FF2B5EF4-FFF2-40B4-BE49-F238E27FC236}">
              <a16:creationId xmlns:a16="http://schemas.microsoft.com/office/drawing/2014/main" id="{9321DE4E-0A16-40B3-9514-D442A67F21A2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8328" name="AutoShape 5">
          <a:extLst>
            <a:ext uri="{FF2B5EF4-FFF2-40B4-BE49-F238E27FC236}">
              <a16:creationId xmlns:a16="http://schemas.microsoft.com/office/drawing/2014/main" id="{4812A39B-34F6-4D4F-B66D-0A2A776C1C92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8329" name="AutoShape 4">
          <a:extLst>
            <a:ext uri="{FF2B5EF4-FFF2-40B4-BE49-F238E27FC236}">
              <a16:creationId xmlns:a16="http://schemas.microsoft.com/office/drawing/2014/main" id="{63D1C35B-480A-4B77-8415-E97ABCB15040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8330" name="AutoShape 3">
          <a:extLst>
            <a:ext uri="{FF2B5EF4-FFF2-40B4-BE49-F238E27FC236}">
              <a16:creationId xmlns:a16="http://schemas.microsoft.com/office/drawing/2014/main" id="{75B35645-2887-4F2F-AF0A-E0BF80F55D14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8331" name="AutoShape 2">
          <a:extLst>
            <a:ext uri="{FF2B5EF4-FFF2-40B4-BE49-F238E27FC236}">
              <a16:creationId xmlns:a16="http://schemas.microsoft.com/office/drawing/2014/main" id="{5781CEFC-C57B-449D-8EA3-1CEECB6EC157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8332" name="AutoShape 1">
          <a:extLst>
            <a:ext uri="{FF2B5EF4-FFF2-40B4-BE49-F238E27FC236}">
              <a16:creationId xmlns:a16="http://schemas.microsoft.com/office/drawing/2014/main" id="{C8827088-BB7A-4006-BB2C-3245FD2A9233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8333" name="AutoShape 52">
          <a:extLst>
            <a:ext uri="{FF2B5EF4-FFF2-40B4-BE49-F238E27FC236}">
              <a16:creationId xmlns:a16="http://schemas.microsoft.com/office/drawing/2014/main" id="{B8241068-7225-4CA1-BA87-7C8BC9A4E1B2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28334" name="AutoShape 53">
          <a:extLst>
            <a:ext uri="{FF2B5EF4-FFF2-40B4-BE49-F238E27FC236}">
              <a16:creationId xmlns:a16="http://schemas.microsoft.com/office/drawing/2014/main" id="{7F23FBF9-5D76-4995-A0F3-E9CED5B4490C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28335" name="AutoShape 54">
          <a:extLst>
            <a:ext uri="{FF2B5EF4-FFF2-40B4-BE49-F238E27FC236}">
              <a16:creationId xmlns:a16="http://schemas.microsoft.com/office/drawing/2014/main" id="{089EF28F-598F-4C40-A802-88C91FC3B3AB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28336" name="AutoShape 55">
          <a:extLst>
            <a:ext uri="{FF2B5EF4-FFF2-40B4-BE49-F238E27FC236}">
              <a16:creationId xmlns:a16="http://schemas.microsoft.com/office/drawing/2014/main" id="{740189B8-DB0E-45BE-8A26-1A8F48AD7238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28337" name="AutoShape 56">
          <a:extLst>
            <a:ext uri="{FF2B5EF4-FFF2-40B4-BE49-F238E27FC236}">
              <a16:creationId xmlns:a16="http://schemas.microsoft.com/office/drawing/2014/main" id="{AB2837FD-3971-4A0C-81C9-2D73FC5CB7E9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8338" name="AutoShape 58">
          <a:extLst>
            <a:ext uri="{FF2B5EF4-FFF2-40B4-BE49-F238E27FC236}">
              <a16:creationId xmlns:a16="http://schemas.microsoft.com/office/drawing/2014/main" id="{13E278AE-148C-49D5-91D3-8AD7B83C4AC4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28339" name="AutoShape 59">
          <a:extLst>
            <a:ext uri="{FF2B5EF4-FFF2-40B4-BE49-F238E27FC236}">
              <a16:creationId xmlns:a16="http://schemas.microsoft.com/office/drawing/2014/main" id="{FB14C790-FA36-4A89-A650-94D63074752B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28340" name="AutoShape 60">
          <a:extLst>
            <a:ext uri="{FF2B5EF4-FFF2-40B4-BE49-F238E27FC236}">
              <a16:creationId xmlns:a16="http://schemas.microsoft.com/office/drawing/2014/main" id="{D062D3AC-1C83-4C9F-B316-79F40157D6CE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28341" name="AutoShape 61">
          <a:extLst>
            <a:ext uri="{FF2B5EF4-FFF2-40B4-BE49-F238E27FC236}">
              <a16:creationId xmlns:a16="http://schemas.microsoft.com/office/drawing/2014/main" id="{A62736DA-674D-40C6-9131-22826F9A94C3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733425</xdr:colOff>
      <xdr:row>4</xdr:row>
      <xdr:rowOff>142875</xdr:rowOff>
    </xdr:to>
    <xdr:cxnSp macro="">
      <xdr:nvCxnSpPr>
        <xdr:cNvPr id="228342" name="AutoShape 62">
          <a:extLst>
            <a:ext uri="{FF2B5EF4-FFF2-40B4-BE49-F238E27FC236}">
              <a16:creationId xmlns:a16="http://schemas.microsoft.com/office/drawing/2014/main" id="{1C4AF420-F75C-45E0-A1E3-9E2B7F76CF18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8343" name="AutoShape 6">
          <a:extLst>
            <a:ext uri="{FF2B5EF4-FFF2-40B4-BE49-F238E27FC236}">
              <a16:creationId xmlns:a16="http://schemas.microsoft.com/office/drawing/2014/main" id="{25C3C5DB-4F15-4D4E-ACF7-A4830980714B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733425</xdr:colOff>
      <xdr:row>1</xdr:row>
      <xdr:rowOff>142875</xdr:rowOff>
    </xdr:to>
    <xdr:cxnSp macro="">
      <xdr:nvCxnSpPr>
        <xdr:cNvPr id="228344" name="AutoShape 5">
          <a:extLst>
            <a:ext uri="{FF2B5EF4-FFF2-40B4-BE49-F238E27FC236}">
              <a16:creationId xmlns:a16="http://schemas.microsoft.com/office/drawing/2014/main" id="{7687E0B5-B37A-44BD-9D47-BCECE712B536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714375</xdr:colOff>
      <xdr:row>2</xdr:row>
      <xdr:rowOff>161925</xdr:rowOff>
    </xdr:to>
    <xdr:cxnSp macro="">
      <xdr:nvCxnSpPr>
        <xdr:cNvPr id="228345" name="AutoShape 4">
          <a:extLst>
            <a:ext uri="{FF2B5EF4-FFF2-40B4-BE49-F238E27FC236}">
              <a16:creationId xmlns:a16="http://schemas.microsoft.com/office/drawing/2014/main" id="{C69A9034-31C3-4922-9AE1-71E4A9842C17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733425</xdr:colOff>
      <xdr:row>3</xdr:row>
      <xdr:rowOff>161925</xdr:rowOff>
    </xdr:to>
    <xdr:cxnSp macro="">
      <xdr:nvCxnSpPr>
        <xdr:cNvPr id="228346" name="AutoShape 3">
          <a:extLst>
            <a:ext uri="{FF2B5EF4-FFF2-40B4-BE49-F238E27FC236}">
              <a16:creationId xmlns:a16="http://schemas.microsoft.com/office/drawing/2014/main" id="{FBA0FD63-853A-4BAE-9936-81436F062740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28347" name="AutoShape 2">
          <a:extLst>
            <a:ext uri="{FF2B5EF4-FFF2-40B4-BE49-F238E27FC236}">
              <a16:creationId xmlns:a16="http://schemas.microsoft.com/office/drawing/2014/main" id="{EF7B8A76-8032-4FC0-B0B2-D18448533DEB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8348" name="AutoShape 65">
          <a:extLst>
            <a:ext uri="{FF2B5EF4-FFF2-40B4-BE49-F238E27FC236}">
              <a16:creationId xmlns:a16="http://schemas.microsoft.com/office/drawing/2014/main" id="{8123990A-8532-4E95-B7C4-137A48D5D181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28349" name="AutoShape 66">
          <a:extLst>
            <a:ext uri="{FF2B5EF4-FFF2-40B4-BE49-F238E27FC236}">
              <a16:creationId xmlns:a16="http://schemas.microsoft.com/office/drawing/2014/main" id="{213DF490-16AE-4F42-B4B3-C39098AADA2C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28350" name="AutoShape 67">
          <a:extLst>
            <a:ext uri="{FF2B5EF4-FFF2-40B4-BE49-F238E27FC236}">
              <a16:creationId xmlns:a16="http://schemas.microsoft.com/office/drawing/2014/main" id="{A48061DE-3707-4A34-AFE3-6AF6B90AC3E6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28351" name="AutoShape 68">
          <a:extLst>
            <a:ext uri="{FF2B5EF4-FFF2-40B4-BE49-F238E27FC236}">
              <a16:creationId xmlns:a16="http://schemas.microsoft.com/office/drawing/2014/main" id="{C4D0BE0C-2B8F-4781-BAD4-D2125EB3342B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30400" name="AutoShape 69">
          <a:extLst>
            <a:ext uri="{FF2B5EF4-FFF2-40B4-BE49-F238E27FC236}">
              <a16:creationId xmlns:a16="http://schemas.microsoft.com/office/drawing/2014/main" id="{BB734EF2-B19F-4616-8B8C-A1CFA02CB725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230401" name="AutoShape 6">
          <a:extLst>
            <a:ext uri="{FF2B5EF4-FFF2-40B4-BE49-F238E27FC236}">
              <a16:creationId xmlns:a16="http://schemas.microsoft.com/office/drawing/2014/main" id="{874096C3-B6CB-42D9-A0F9-8F080727C6BD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230402" name="AutoShape 5">
          <a:extLst>
            <a:ext uri="{FF2B5EF4-FFF2-40B4-BE49-F238E27FC236}">
              <a16:creationId xmlns:a16="http://schemas.microsoft.com/office/drawing/2014/main" id="{8317BBC7-EC06-4C18-BEAB-6C2075AE28FF}"/>
            </a:ext>
          </a:extLst>
        </xdr:cNvPr>
        <xdr:cNvCxnSpPr>
          <a:cxnSpLocks noChangeShapeType="1"/>
        </xdr:cNvCxnSpPr>
      </xdr:nvCxnSpPr>
      <xdr:spPr bwMode="auto">
        <a:xfrm>
          <a:off x="7524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230403" name="AutoShape 4">
          <a:extLst>
            <a:ext uri="{FF2B5EF4-FFF2-40B4-BE49-F238E27FC236}">
              <a16:creationId xmlns:a16="http://schemas.microsoft.com/office/drawing/2014/main" id="{FA75BC65-417A-443D-9F32-B1CBAD408797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230404" name="AutoShape 3">
          <a:extLst>
            <a:ext uri="{FF2B5EF4-FFF2-40B4-BE49-F238E27FC236}">
              <a16:creationId xmlns:a16="http://schemas.microsoft.com/office/drawing/2014/main" id="{8D9223E5-AF00-44E1-8FC6-2BBFA13E05AE}"/>
            </a:ext>
          </a:extLst>
        </xdr:cNvPr>
        <xdr:cNvCxnSpPr>
          <a:cxnSpLocks noChangeShapeType="1"/>
        </xdr:cNvCxnSpPr>
      </xdr:nvCxnSpPr>
      <xdr:spPr bwMode="auto">
        <a:xfrm>
          <a:off x="7524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230405" name="AutoShape 2">
          <a:extLst>
            <a:ext uri="{FF2B5EF4-FFF2-40B4-BE49-F238E27FC236}">
              <a16:creationId xmlns:a16="http://schemas.microsoft.com/office/drawing/2014/main" id="{DBCACAC1-E567-428D-BD65-4F9AE85CB079}"/>
            </a:ext>
          </a:extLst>
        </xdr:cNvPr>
        <xdr:cNvCxnSpPr>
          <a:cxnSpLocks noChangeShapeType="1"/>
        </xdr:cNvCxnSpPr>
      </xdr:nvCxnSpPr>
      <xdr:spPr bwMode="auto">
        <a:xfrm>
          <a:off x="7524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230406" name="AutoShape 25">
          <a:extLst>
            <a:ext uri="{FF2B5EF4-FFF2-40B4-BE49-F238E27FC236}">
              <a16:creationId xmlns:a16="http://schemas.microsoft.com/office/drawing/2014/main" id="{1D2D6AF4-2963-429F-88EA-9960A6459635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230407" name="AutoShape 26">
          <a:extLst>
            <a:ext uri="{FF2B5EF4-FFF2-40B4-BE49-F238E27FC236}">
              <a16:creationId xmlns:a16="http://schemas.microsoft.com/office/drawing/2014/main" id="{F145C29A-8D65-47C9-8C41-6E0224D770EA}"/>
            </a:ext>
          </a:extLst>
        </xdr:cNvPr>
        <xdr:cNvCxnSpPr>
          <a:cxnSpLocks noChangeShapeType="1"/>
        </xdr:cNvCxnSpPr>
      </xdr:nvCxnSpPr>
      <xdr:spPr bwMode="auto">
        <a:xfrm>
          <a:off x="7524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230408" name="AutoShape 27">
          <a:extLst>
            <a:ext uri="{FF2B5EF4-FFF2-40B4-BE49-F238E27FC236}">
              <a16:creationId xmlns:a16="http://schemas.microsoft.com/office/drawing/2014/main" id="{23DF716D-A9FD-4773-945C-A28695FE8934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230409" name="AutoShape 28">
          <a:extLst>
            <a:ext uri="{FF2B5EF4-FFF2-40B4-BE49-F238E27FC236}">
              <a16:creationId xmlns:a16="http://schemas.microsoft.com/office/drawing/2014/main" id="{9C77C29F-6109-46B0-9CFA-EF7866749778}"/>
            </a:ext>
          </a:extLst>
        </xdr:cNvPr>
        <xdr:cNvCxnSpPr>
          <a:cxnSpLocks noChangeShapeType="1"/>
        </xdr:cNvCxnSpPr>
      </xdr:nvCxnSpPr>
      <xdr:spPr bwMode="auto">
        <a:xfrm>
          <a:off x="7524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230410" name="AutoShape 29">
          <a:extLst>
            <a:ext uri="{FF2B5EF4-FFF2-40B4-BE49-F238E27FC236}">
              <a16:creationId xmlns:a16="http://schemas.microsoft.com/office/drawing/2014/main" id="{99D69A23-2055-43DE-9CC6-1262BF533B58}"/>
            </a:ext>
          </a:extLst>
        </xdr:cNvPr>
        <xdr:cNvCxnSpPr>
          <a:cxnSpLocks noChangeShapeType="1"/>
        </xdr:cNvCxnSpPr>
      </xdr:nvCxnSpPr>
      <xdr:spPr bwMode="auto">
        <a:xfrm>
          <a:off x="7524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30411" name="AutoShape 6">
          <a:extLst>
            <a:ext uri="{FF2B5EF4-FFF2-40B4-BE49-F238E27FC236}">
              <a16:creationId xmlns:a16="http://schemas.microsoft.com/office/drawing/2014/main" id="{7C9928FA-49C3-47E6-8601-D344A58298F7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230412" name="AutoShape 5">
          <a:extLst>
            <a:ext uri="{FF2B5EF4-FFF2-40B4-BE49-F238E27FC236}">
              <a16:creationId xmlns:a16="http://schemas.microsoft.com/office/drawing/2014/main" id="{5E6F58DA-FF56-4483-9AF4-BA47D1A34DB7}"/>
            </a:ext>
          </a:extLst>
        </xdr:cNvPr>
        <xdr:cNvCxnSpPr>
          <a:cxnSpLocks noChangeShapeType="1"/>
        </xdr:cNvCxnSpPr>
      </xdr:nvCxnSpPr>
      <xdr:spPr bwMode="auto">
        <a:xfrm>
          <a:off x="7524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30413" name="AutoShape 4">
          <a:extLst>
            <a:ext uri="{FF2B5EF4-FFF2-40B4-BE49-F238E27FC236}">
              <a16:creationId xmlns:a16="http://schemas.microsoft.com/office/drawing/2014/main" id="{8D3F786F-AC53-418D-AD9C-8C931B2D3D5D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230414" name="AutoShape 3">
          <a:extLst>
            <a:ext uri="{FF2B5EF4-FFF2-40B4-BE49-F238E27FC236}">
              <a16:creationId xmlns:a16="http://schemas.microsoft.com/office/drawing/2014/main" id="{EAD62E17-DAD7-455A-84E3-6212CE7E1D5F}"/>
            </a:ext>
          </a:extLst>
        </xdr:cNvPr>
        <xdr:cNvCxnSpPr>
          <a:cxnSpLocks noChangeShapeType="1"/>
        </xdr:cNvCxnSpPr>
      </xdr:nvCxnSpPr>
      <xdr:spPr bwMode="auto">
        <a:xfrm>
          <a:off x="7524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230415" name="AutoShape 2">
          <a:extLst>
            <a:ext uri="{FF2B5EF4-FFF2-40B4-BE49-F238E27FC236}">
              <a16:creationId xmlns:a16="http://schemas.microsoft.com/office/drawing/2014/main" id="{80B13E87-15BA-49F7-B1AE-A03EB6E7714F}"/>
            </a:ext>
          </a:extLst>
        </xdr:cNvPr>
        <xdr:cNvCxnSpPr>
          <a:cxnSpLocks noChangeShapeType="1"/>
        </xdr:cNvCxnSpPr>
      </xdr:nvCxnSpPr>
      <xdr:spPr bwMode="auto">
        <a:xfrm>
          <a:off x="7524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30416" name="AutoShape 5">
          <a:extLst>
            <a:ext uri="{FF2B5EF4-FFF2-40B4-BE49-F238E27FC236}">
              <a16:creationId xmlns:a16="http://schemas.microsoft.com/office/drawing/2014/main" id="{D77363E2-9067-4C4E-A474-B5A5083487FA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30417" name="AutoShape 4">
          <a:extLst>
            <a:ext uri="{FF2B5EF4-FFF2-40B4-BE49-F238E27FC236}">
              <a16:creationId xmlns:a16="http://schemas.microsoft.com/office/drawing/2014/main" id="{943F9DE9-0ADC-41CE-AB58-C2FDB6200F00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30418" name="AutoShape 3">
          <a:extLst>
            <a:ext uri="{FF2B5EF4-FFF2-40B4-BE49-F238E27FC236}">
              <a16:creationId xmlns:a16="http://schemas.microsoft.com/office/drawing/2014/main" id="{B9BE986C-C991-4655-B587-12539C23943C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30419" name="AutoShape 2">
          <a:extLst>
            <a:ext uri="{FF2B5EF4-FFF2-40B4-BE49-F238E27FC236}">
              <a16:creationId xmlns:a16="http://schemas.microsoft.com/office/drawing/2014/main" id="{FF06AF9F-42AC-46FB-B56B-05423DD90ABE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30420" name="AutoShape 1">
          <a:extLst>
            <a:ext uri="{FF2B5EF4-FFF2-40B4-BE49-F238E27FC236}">
              <a16:creationId xmlns:a16="http://schemas.microsoft.com/office/drawing/2014/main" id="{F507D7DB-255E-4894-B743-EB201F09D113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30421" name="AutoShape 5">
          <a:extLst>
            <a:ext uri="{FF2B5EF4-FFF2-40B4-BE49-F238E27FC236}">
              <a16:creationId xmlns:a16="http://schemas.microsoft.com/office/drawing/2014/main" id="{C51A53D6-E13F-45AE-83DD-02D9F2E18796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30422" name="AutoShape 4">
          <a:extLst>
            <a:ext uri="{FF2B5EF4-FFF2-40B4-BE49-F238E27FC236}">
              <a16:creationId xmlns:a16="http://schemas.microsoft.com/office/drawing/2014/main" id="{998283A6-4386-4A8F-821B-9C5D6DC13B52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30423" name="AutoShape 3">
          <a:extLst>
            <a:ext uri="{FF2B5EF4-FFF2-40B4-BE49-F238E27FC236}">
              <a16:creationId xmlns:a16="http://schemas.microsoft.com/office/drawing/2014/main" id="{B822D7A3-228F-466F-ADBF-1178E318A28F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30424" name="AutoShape 2">
          <a:extLst>
            <a:ext uri="{FF2B5EF4-FFF2-40B4-BE49-F238E27FC236}">
              <a16:creationId xmlns:a16="http://schemas.microsoft.com/office/drawing/2014/main" id="{38636DE5-7393-44E7-8F08-2435A756B292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30425" name="AutoShape 1">
          <a:extLst>
            <a:ext uri="{FF2B5EF4-FFF2-40B4-BE49-F238E27FC236}">
              <a16:creationId xmlns:a16="http://schemas.microsoft.com/office/drawing/2014/main" id="{AA09A7D3-3293-44E6-BD1B-A67874C4E4C2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30426" name="AutoShape 5">
          <a:extLst>
            <a:ext uri="{FF2B5EF4-FFF2-40B4-BE49-F238E27FC236}">
              <a16:creationId xmlns:a16="http://schemas.microsoft.com/office/drawing/2014/main" id="{FA3F5F34-4B89-427C-BFAE-2D76C31AAF86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30427" name="AutoShape 4">
          <a:extLst>
            <a:ext uri="{FF2B5EF4-FFF2-40B4-BE49-F238E27FC236}">
              <a16:creationId xmlns:a16="http://schemas.microsoft.com/office/drawing/2014/main" id="{27AFE1CF-E4FF-46D6-948D-F93CB6AB3436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30428" name="AutoShape 3">
          <a:extLst>
            <a:ext uri="{FF2B5EF4-FFF2-40B4-BE49-F238E27FC236}">
              <a16:creationId xmlns:a16="http://schemas.microsoft.com/office/drawing/2014/main" id="{3DDAEC58-D900-4419-8446-D1607209A918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30429" name="AutoShape 2">
          <a:extLst>
            <a:ext uri="{FF2B5EF4-FFF2-40B4-BE49-F238E27FC236}">
              <a16:creationId xmlns:a16="http://schemas.microsoft.com/office/drawing/2014/main" id="{ECF3213C-72CA-4235-9D93-D371410FB6D8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30430" name="AutoShape 1">
          <a:extLst>
            <a:ext uri="{FF2B5EF4-FFF2-40B4-BE49-F238E27FC236}">
              <a16:creationId xmlns:a16="http://schemas.microsoft.com/office/drawing/2014/main" id="{960932D7-B9A9-45DB-AC4B-C4B62D64193F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30431" name="AutoShape 5">
          <a:extLst>
            <a:ext uri="{FF2B5EF4-FFF2-40B4-BE49-F238E27FC236}">
              <a16:creationId xmlns:a16="http://schemas.microsoft.com/office/drawing/2014/main" id="{39B67101-BB24-40C0-BDB6-D63DF392CB60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30432" name="AutoShape 4">
          <a:extLst>
            <a:ext uri="{FF2B5EF4-FFF2-40B4-BE49-F238E27FC236}">
              <a16:creationId xmlns:a16="http://schemas.microsoft.com/office/drawing/2014/main" id="{D00A668A-F5D9-457B-95BD-99916783852F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30433" name="AutoShape 2">
          <a:extLst>
            <a:ext uri="{FF2B5EF4-FFF2-40B4-BE49-F238E27FC236}">
              <a16:creationId xmlns:a16="http://schemas.microsoft.com/office/drawing/2014/main" id="{68B7B6AA-3C2F-4BFD-8720-EED62F709A56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30434" name="AutoShape 1">
          <a:extLst>
            <a:ext uri="{FF2B5EF4-FFF2-40B4-BE49-F238E27FC236}">
              <a16:creationId xmlns:a16="http://schemas.microsoft.com/office/drawing/2014/main" id="{B19F076B-5439-4C6C-8E84-2A8997EA2CC6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0435" name="AutoShape 1">
          <a:extLst>
            <a:ext uri="{FF2B5EF4-FFF2-40B4-BE49-F238E27FC236}">
              <a16:creationId xmlns:a16="http://schemas.microsoft.com/office/drawing/2014/main" id="{C0D41531-12C4-462D-82C3-392A81DDAC7F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0436" name="AutoShape 1">
          <a:extLst>
            <a:ext uri="{FF2B5EF4-FFF2-40B4-BE49-F238E27FC236}">
              <a16:creationId xmlns:a16="http://schemas.microsoft.com/office/drawing/2014/main" id="{BAD01856-A4FB-4A31-9486-E7DE68301238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0437" name="AutoShape 1">
          <a:extLst>
            <a:ext uri="{FF2B5EF4-FFF2-40B4-BE49-F238E27FC236}">
              <a16:creationId xmlns:a16="http://schemas.microsoft.com/office/drawing/2014/main" id="{D40765FA-AF11-4051-AF5B-37173D600132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0438" name="AutoShape 1">
          <a:extLst>
            <a:ext uri="{FF2B5EF4-FFF2-40B4-BE49-F238E27FC236}">
              <a16:creationId xmlns:a16="http://schemas.microsoft.com/office/drawing/2014/main" id="{59A39E57-C390-4F8F-B352-E82740693AA4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5</xdr:row>
      <xdr:rowOff>142875</xdr:rowOff>
    </xdr:from>
    <xdr:to>
      <xdr:col>0</xdr:col>
      <xdr:colOff>723900</xdr:colOff>
      <xdr:row>5</xdr:row>
      <xdr:rowOff>142875</xdr:rowOff>
    </xdr:to>
    <xdr:cxnSp macro="">
      <xdr:nvCxnSpPr>
        <xdr:cNvPr id="230439" name="AutoShape 56">
          <a:extLst>
            <a:ext uri="{FF2B5EF4-FFF2-40B4-BE49-F238E27FC236}">
              <a16:creationId xmlns:a16="http://schemas.microsoft.com/office/drawing/2014/main" id="{A3C93C72-BE3F-46A1-9294-0F358293F209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5</xdr:row>
      <xdr:rowOff>142875</xdr:rowOff>
    </xdr:from>
    <xdr:to>
      <xdr:col>0</xdr:col>
      <xdr:colOff>733425</xdr:colOff>
      <xdr:row>5</xdr:row>
      <xdr:rowOff>142875</xdr:rowOff>
    </xdr:to>
    <xdr:cxnSp macro="">
      <xdr:nvCxnSpPr>
        <xdr:cNvPr id="230440" name="AutoShape 62">
          <a:extLst>
            <a:ext uri="{FF2B5EF4-FFF2-40B4-BE49-F238E27FC236}">
              <a16:creationId xmlns:a16="http://schemas.microsoft.com/office/drawing/2014/main" id="{848573E6-A550-4E2F-A737-F83BF04AA1D6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5</xdr:row>
      <xdr:rowOff>142875</xdr:rowOff>
    </xdr:from>
    <xdr:to>
      <xdr:col>0</xdr:col>
      <xdr:colOff>723900</xdr:colOff>
      <xdr:row>5</xdr:row>
      <xdr:rowOff>142875</xdr:rowOff>
    </xdr:to>
    <xdr:cxnSp macro="">
      <xdr:nvCxnSpPr>
        <xdr:cNvPr id="230441" name="AutoShape 2">
          <a:extLst>
            <a:ext uri="{FF2B5EF4-FFF2-40B4-BE49-F238E27FC236}">
              <a16:creationId xmlns:a16="http://schemas.microsoft.com/office/drawing/2014/main" id="{4F44FB1D-6A9E-47D1-B4F8-75D42E96C4D4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5</xdr:row>
      <xdr:rowOff>142875</xdr:rowOff>
    </xdr:from>
    <xdr:to>
      <xdr:col>0</xdr:col>
      <xdr:colOff>723900</xdr:colOff>
      <xdr:row>5</xdr:row>
      <xdr:rowOff>142875</xdr:rowOff>
    </xdr:to>
    <xdr:cxnSp macro="">
      <xdr:nvCxnSpPr>
        <xdr:cNvPr id="230442" name="AutoShape 69">
          <a:extLst>
            <a:ext uri="{FF2B5EF4-FFF2-40B4-BE49-F238E27FC236}">
              <a16:creationId xmlns:a16="http://schemas.microsoft.com/office/drawing/2014/main" id="{A9635918-0275-4CCE-90E7-0F0879FEC493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5</xdr:row>
      <xdr:rowOff>133350</xdr:rowOff>
    </xdr:from>
    <xdr:to>
      <xdr:col>0</xdr:col>
      <xdr:colOff>714375</xdr:colOff>
      <xdr:row>5</xdr:row>
      <xdr:rowOff>133350</xdr:rowOff>
    </xdr:to>
    <xdr:cxnSp macro="">
      <xdr:nvCxnSpPr>
        <xdr:cNvPr id="230443" name="AutoShape 2">
          <a:extLst>
            <a:ext uri="{FF2B5EF4-FFF2-40B4-BE49-F238E27FC236}">
              <a16:creationId xmlns:a16="http://schemas.microsoft.com/office/drawing/2014/main" id="{A6F93317-3DAC-4B6C-9FD7-2CC7E3F7E65D}"/>
            </a:ext>
          </a:extLst>
        </xdr:cNvPr>
        <xdr:cNvCxnSpPr>
          <a:cxnSpLocks noChangeShapeType="1"/>
        </xdr:cNvCxnSpPr>
      </xdr:nvCxnSpPr>
      <xdr:spPr bwMode="auto">
        <a:xfrm>
          <a:off x="752475" y="9429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5</xdr:row>
      <xdr:rowOff>133350</xdr:rowOff>
    </xdr:from>
    <xdr:to>
      <xdr:col>0</xdr:col>
      <xdr:colOff>714375</xdr:colOff>
      <xdr:row>5</xdr:row>
      <xdr:rowOff>133350</xdr:rowOff>
    </xdr:to>
    <xdr:cxnSp macro="">
      <xdr:nvCxnSpPr>
        <xdr:cNvPr id="230444" name="AutoShape 29">
          <a:extLst>
            <a:ext uri="{FF2B5EF4-FFF2-40B4-BE49-F238E27FC236}">
              <a16:creationId xmlns:a16="http://schemas.microsoft.com/office/drawing/2014/main" id="{54F85F74-F4A3-4F5D-A8E8-6BC3C2B9D00B}"/>
            </a:ext>
          </a:extLst>
        </xdr:cNvPr>
        <xdr:cNvCxnSpPr>
          <a:cxnSpLocks noChangeShapeType="1"/>
        </xdr:cNvCxnSpPr>
      </xdr:nvCxnSpPr>
      <xdr:spPr bwMode="auto">
        <a:xfrm>
          <a:off x="752475" y="9429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5</xdr:row>
      <xdr:rowOff>133350</xdr:rowOff>
    </xdr:from>
    <xdr:to>
      <xdr:col>0</xdr:col>
      <xdr:colOff>647700</xdr:colOff>
      <xdr:row>5</xdr:row>
      <xdr:rowOff>133350</xdr:rowOff>
    </xdr:to>
    <xdr:cxnSp macro="">
      <xdr:nvCxnSpPr>
        <xdr:cNvPr id="230445" name="AutoShape 2">
          <a:extLst>
            <a:ext uri="{FF2B5EF4-FFF2-40B4-BE49-F238E27FC236}">
              <a16:creationId xmlns:a16="http://schemas.microsoft.com/office/drawing/2014/main" id="{1E711F90-B4DD-4E9F-A547-163431E31C2A}"/>
            </a:ext>
          </a:extLst>
        </xdr:cNvPr>
        <xdr:cNvCxnSpPr>
          <a:cxnSpLocks noChangeShapeType="1"/>
        </xdr:cNvCxnSpPr>
      </xdr:nvCxnSpPr>
      <xdr:spPr bwMode="auto">
        <a:xfrm>
          <a:off x="752475" y="9429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0446" name="AutoShape 1">
          <a:extLst>
            <a:ext uri="{FF2B5EF4-FFF2-40B4-BE49-F238E27FC236}">
              <a16:creationId xmlns:a16="http://schemas.microsoft.com/office/drawing/2014/main" id="{B2D1933F-A0E3-4A58-A709-E4DBE6AE58A8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0447" name="AutoShape 1">
          <a:extLst>
            <a:ext uri="{FF2B5EF4-FFF2-40B4-BE49-F238E27FC236}">
              <a16:creationId xmlns:a16="http://schemas.microsoft.com/office/drawing/2014/main" id="{3BE2B98B-A639-48B9-B3B8-2F89C791FD6F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0448" name="AutoShape 1">
          <a:extLst>
            <a:ext uri="{FF2B5EF4-FFF2-40B4-BE49-F238E27FC236}">
              <a16:creationId xmlns:a16="http://schemas.microsoft.com/office/drawing/2014/main" id="{1A867588-89CD-4E49-B3A0-7640E3ECD65B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0449" name="AutoShape 1">
          <a:extLst>
            <a:ext uri="{FF2B5EF4-FFF2-40B4-BE49-F238E27FC236}">
              <a16:creationId xmlns:a16="http://schemas.microsoft.com/office/drawing/2014/main" id="{9AECE594-1290-41EE-951E-6965F7B5E552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8763" name="AutoShape 5">
          <a:extLst>
            <a:ext uri="{FF2B5EF4-FFF2-40B4-BE49-F238E27FC236}">
              <a16:creationId xmlns:a16="http://schemas.microsoft.com/office/drawing/2014/main" id="{DBF49B0B-35D1-4020-9F40-830B835D6418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8764" name="AutoShape 4">
          <a:extLst>
            <a:ext uri="{FF2B5EF4-FFF2-40B4-BE49-F238E27FC236}">
              <a16:creationId xmlns:a16="http://schemas.microsoft.com/office/drawing/2014/main" id="{DA73B6AC-5062-488B-99FD-905E375B8BA0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8765" name="AutoShape 3">
          <a:extLst>
            <a:ext uri="{FF2B5EF4-FFF2-40B4-BE49-F238E27FC236}">
              <a16:creationId xmlns:a16="http://schemas.microsoft.com/office/drawing/2014/main" id="{686A574F-3E8B-4521-BBC3-85B212F1FD41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8766" name="AutoShape 2">
          <a:extLst>
            <a:ext uri="{FF2B5EF4-FFF2-40B4-BE49-F238E27FC236}">
              <a16:creationId xmlns:a16="http://schemas.microsoft.com/office/drawing/2014/main" id="{54282AC1-C6CE-482A-AF83-9F6985880674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8767" name="AutoShape 1">
          <a:extLst>
            <a:ext uri="{FF2B5EF4-FFF2-40B4-BE49-F238E27FC236}">
              <a16:creationId xmlns:a16="http://schemas.microsoft.com/office/drawing/2014/main" id="{06DEDD20-0B6D-4769-807A-BE46623EE44A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8768" name="AutoShape 5">
          <a:extLst>
            <a:ext uri="{FF2B5EF4-FFF2-40B4-BE49-F238E27FC236}">
              <a16:creationId xmlns:a16="http://schemas.microsoft.com/office/drawing/2014/main" id="{5897B060-3E96-46B6-BCB2-B8F9AFDADB5D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8769" name="AutoShape 4">
          <a:extLst>
            <a:ext uri="{FF2B5EF4-FFF2-40B4-BE49-F238E27FC236}">
              <a16:creationId xmlns:a16="http://schemas.microsoft.com/office/drawing/2014/main" id="{E86B5D64-57D7-4719-AA5C-868812B0ACD8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8770" name="AutoShape 3">
          <a:extLst>
            <a:ext uri="{FF2B5EF4-FFF2-40B4-BE49-F238E27FC236}">
              <a16:creationId xmlns:a16="http://schemas.microsoft.com/office/drawing/2014/main" id="{9C527874-61F2-48E7-A807-D69B79A2C742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8771" name="AutoShape 2">
          <a:extLst>
            <a:ext uri="{FF2B5EF4-FFF2-40B4-BE49-F238E27FC236}">
              <a16:creationId xmlns:a16="http://schemas.microsoft.com/office/drawing/2014/main" id="{2BB2BE25-5443-4CAE-B904-921D48902E5E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8772" name="AutoShape 1">
          <a:extLst>
            <a:ext uri="{FF2B5EF4-FFF2-40B4-BE49-F238E27FC236}">
              <a16:creationId xmlns:a16="http://schemas.microsoft.com/office/drawing/2014/main" id="{51E814F7-AC6C-4702-BFCE-358D8AF819DF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8773" name="AutoShape 5">
          <a:extLst>
            <a:ext uri="{FF2B5EF4-FFF2-40B4-BE49-F238E27FC236}">
              <a16:creationId xmlns:a16="http://schemas.microsoft.com/office/drawing/2014/main" id="{0FD78BC1-1E4F-445E-BE48-4653CD375F46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8774" name="AutoShape 4">
          <a:extLst>
            <a:ext uri="{FF2B5EF4-FFF2-40B4-BE49-F238E27FC236}">
              <a16:creationId xmlns:a16="http://schemas.microsoft.com/office/drawing/2014/main" id="{DCD1F8E2-9A62-47EB-B39F-BB9D5267A513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8775" name="AutoShape 3">
          <a:extLst>
            <a:ext uri="{FF2B5EF4-FFF2-40B4-BE49-F238E27FC236}">
              <a16:creationId xmlns:a16="http://schemas.microsoft.com/office/drawing/2014/main" id="{DF03F34C-025D-4272-8503-EC744840CD21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8776" name="AutoShape 2">
          <a:extLst>
            <a:ext uri="{FF2B5EF4-FFF2-40B4-BE49-F238E27FC236}">
              <a16:creationId xmlns:a16="http://schemas.microsoft.com/office/drawing/2014/main" id="{719A7D5E-1C7B-429C-B9CD-955685E30F9B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8777" name="AutoShape 1">
          <a:extLst>
            <a:ext uri="{FF2B5EF4-FFF2-40B4-BE49-F238E27FC236}">
              <a16:creationId xmlns:a16="http://schemas.microsoft.com/office/drawing/2014/main" id="{13FA81FF-4D9B-4040-8839-6DF42E25F9FF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8778" name="AutoShape 5">
          <a:extLst>
            <a:ext uri="{FF2B5EF4-FFF2-40B4-BE49-F238E27FC236}">
              <a16:creationId xmlns:a16="http://schemas.microsoft.com/office/drawing/2014/main" id="{6CFA9389-3BCA-4CBA-889B-D31333521337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8779" name="AutoShape 4">
          <a:extLst>
            <a:ext uri="{FF2B5EF4-FFF2-40B4-BE49-F238E27FC236}">
              <a16:creationId xmlns:a16="http://schemas.microsoft.com/office/drawing/2014/main" id="{9206C688-6C95-43BD-B3A9-9178D935052E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8780" name="AutoShape 3">
          <a:extLst>
            <a:ext uri="{FF2B5EF4-FFF2-40B4-BE49-F238E27FC236}">
              <a16:creationId xmlns:a16="http://schemas.microsoft.com/office/drawing/2014/main" id="{7DB40E46-60EB-4E02-B48A-24C95472533C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8781" name="AutoShape 2">
          <a:extLst>
            <a:ext uri="{FF2B5EF4-FFF2-40B4-BE49-F238E27FC236}">
              <a16:creationId xmlns:a16="http://schemas.microsoft.com/office/drawing/2014/main" id="{715FC593-F270-435C-B904-66EBB2F35E40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8782" name="AutoShape 1">
          <a:extLst>
            <a:ext uri="{FF2B5EF4-FFF2-40B4-BE49-F238E27FC236}">
              <a16:creationId xmlns:a16="http://schemas.microsoft.com/office/drawing/2014/main" id="{5C274BFD-0C20-473E-885D-F5973521B9B5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28783" name="AutoShape 52">
          <a:extLst>
            <a:ext uri="{FF2B5EF4-FFF2-40B4-BE49-F238E27FC236}">
              <a16:creationId xmlns:a16="http://schemas.microsoft.com/office/drawing/2014/main" id="{2073CDB4-3CA3-4B46-99AC-D8D7A04209A5}"/>
            </a:ext>
          </a:extLst>
        </xdr:cNvPr>
        <xdr:cNvCxnSpPr>
          <a:cxnSpLocks noChangeShapeType="1"/>
        </xdr:cNvCxnSpPr>
      </xdr:nvCxnSpPr>
      <xdr:spPr bwMode="auto">
        <a:xfrm>
          <a:off x="85725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28784" name="AutoShape 53">
          <a:extLst>
            <a:ext uri="{FF2B5EF4-FFF2-40B4-BE49-F238E27FC236}">
              <a16:creationId xmlns:a16="http://schemas.microsoft.com/office/drawing/2014/main" id="{E3D64685-AADA-46C4-A8C3-213C1C347A54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28785" name="AutoShape 54">
          <a:extLst>
            <a:ext uri="{FF2B5EF4-FFF2-40B4-BE49-F238E27FC236}">
              <a16:creationId xmlns:a16="http://schemas.microsoft.com/office/drawing/2014/main" id="{C1B89C42-E373-43D1-B576-F809AA3F87B0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28786" name="AutoShape 55">
          <a:extLst>
            <a:ext uri="{FF2B5EF4-FFF2-40B4-BE49-F238E27FC236}">
              <a16:creationId xmlns:a16="http://schemas.microsoft.com/office/drawing/2014/main" id="{7E812A52-C1D0-4864-85F4-E82145FA5AE4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28787" name="AutoShape 56">
          <a:extLst>
            <a:ext uri="{FF2B5EF4-FFF2-40B4-BE49-F238E27FC236}">
              <a16:creationId xmlns:a16="http://schemas.microsoft.com/office/drawing/2014/main" id="{D3B60A78-A26B-4126-BC21-22E86A86E481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28788" name="AutoShape 58">
          <a:extLst>
            <a:ext uri="{FF2B5EF4-FFF2-40B4-BE49-F238E27FC236}">
              <a16:creationId xmlns:a16="http://schemas.microsoft.com/office/drawing/2014/main" id="{677C14CC-FB41-49F3-86F6-101BBC83EC02}"/>
            </a:ext>
          </a:extLst>
        </xdr:cNvPr>
        <xdr:cNvCxnSpPr>
          <a:cxnSpLocks noChangeShapeType="1"/>
        </xdr:cNvCxnSpPr>
      </xdr:nvCxnSpPr>
      <xdr:spPr bwMode="auto">
        <a:xfrm>
          <a:off x="84772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28789" name="AutoShape 59">
          <a:extLst>
            <a:ext uri="{FF2B5EF4-FFF2-40B4-BE49-F238E27FC236}">
              <a16:creationId xmlns:a16="http://schemas.microsoft.com/office/drawing/2014/main" id="{C6952B01-6F6F-4315-8BE8-90EC8BE7E501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28790" name="AutoShape 60">
          <a:extLst>
            <a:ext uri="{FF2B5EF4-FFF2-40B4-BE49-F238E27FC236}">
              <a16:creationId xmlns:a16="http://schemas.microsoft.com/office/drawing/2014/main" id="{847CF366-101B-49C0-8815-8EB625559CE3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28791" name="AutoShape 61">
          <a:extLst>
            <a:ext uri="{FF2B5EF4-FFF2-40B4-BE49-F238E27FC236}">
              <a16:creationId xmlns:a16="http://schemas.microsoft.com/office/drawing/2014/main" id="{D2919690-9DDF-4B38-90B0-210CA36B2CCD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28792" name="AutoShape 62">
          <a:extLst>
            <a:ext uri="{FF2B5EF4-FFF2-40B4-BE49-F238E27FC236}">
              <a16:creationId xmlns:a16="http://schemas.microsoft.com/office/drawing/2014/main" id="{2A4B1E79-276D-4C22-85CD-3D9CE9582EE1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28793" name="AutoShape 6">
          <a:extLst>
            <a:ext uri="{FF2B5EF4-FFF2-40B4-BE49-F238E27FC236}">
              <a16:creationId xmlns:a16="http://schemas.microsoft.com/office/drawing/2014/main" id="{F86BAE93-A779-4BB9-9C92-A84FFB10BAF3}"/>
            </a:ext>
          </a:extLst>
        </xdr:cNvPr>
        <xdr:cNvCxnSpPr>
          <a:cxnSpLocks noChangeShapeType="1"/>
        </xdr:cNvCxnSpPr>
      </xdr:nvCxnSpPr>
      <xdr:spPr bwMode="auto">
        <a:xfrm>
          <a:off x="85725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28794" name="AutoShape 5">
          <a:extLst>
            <a:ext uri="{FF2B5EF4-FFF2-40B4-BE49-F238E27FC236}">
              <a16:creationId xmlns:a16="http://schemas.microsoft.com/office/drawing/2014/main" id="{9F68DAB6-CC41-4405-B2ED-52E4350319BD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28795" name="AutoShape 4">
          <a:extLst>
            <a:ext uri="{FF2B5EF4-FFF2-40B4-BE49-F238E27FC236}">
              <a16:creationId xmlns:a16="http://schemas.microsoft.com/office/drawing/2014/main" id="{548C9015-9378-4117-A682-49E6C48037DD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28796" name="AutoShape 3">
          <a:extLst>
            <a:ext uri="{FF2B5EF4-FFF2-40B4-BE49-F238E27FC236}">
              <a16:creationId xmlns:a16="http://schemas.microsoft.com/office/drawing/2014/main" id="{2B245D0F-F74F-4DD1-B502-EE391A9613DB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28797" name="AutoShape 2">
          <a:extLst>
            <a:ext uri="{FF2B5EF4-FFF2-40B4-BE49-F238E27FC236}">
              <a16:creationId xmlns:a16="http://schemas.microsoft.com/office/drawing/2014/main" id="{B227D5C0-BF83-42A6-9148-5A6759DC8544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28798" name="AutoShape 65">
          <a:extLst>
            <a:ext uri="{FF2B5EF4-FFF2-40B4-BE49-F238E27FC236}">
              <a16:creationId xmlns:a16="http://schemas.microsoft.com/office/drawing/2014/main" id="{0DFCB38A-821A-4B28-A825-9FFEA45422F2}"/>
            </a:ext>
          </a:extLst>
        </xdr:cNvPr>
        <xdr:cNvCxnSpPr>
          <a:cxnSpLocks noChangeShapeType="1"/>
        </xdr:cNvCxnSpPr>
      </xdr:nvCxnSpPr>
      <xdr:spPr bwMode="auto">
        <a:xfrm>
          <a:off x="84772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28799" name="AutoShape 66">
          <a:extLst>
            <a:ext uri="{FF2B5EF4-FFF2-40B4-BE49-F238E27FC236}">
              <a16:creationId xmlns:a16="http://schemas.microsoft.com/office/drawing/2014/main" id="{B563DDFE-565F-4A65-8A17-0DD625A5E909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28800" name="AutoShape 67">
          <a:extLst>
            <a:ext uri="{FF2B5EF4-FFF2-40B4-BE49-F238E27FC236}">
              <a16:creationId xmlns:a16="http://schemas.microsoft.com/office/drawing/2014/main" id="{133603F6-98E7-465F-A74E-0DBBB0612EA2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28801" name="AutoShape 68">
          <a:extLst>
            <a:ext uri="{FF2B5EF4-FFF2-40B4-BE49-F238E27FC236}">
              <a16:creationId xmlns:a16="http://schemas.microsoft.com/office/drawing/2014/main" id="{EE157977-F5D3-42D1-8CCA-ED82B045AF17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28802" name="AutoShape 69">
          <a:extLst>
            <a:ext uri="{FF2B5EF4-FFF2-40B4-BE49-F238E27FC236}">
              <a16:creationId xmlns:a16="http://schemas.microsoft.com/office/drawing/2014/main" id="{041EDE2C-6488-4D53-95BA-2FBD44ED7FB1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8803" name="AutoShape 6">
          <a:extLst>
            <a:ext uri="{FF2B5EF4-FFF2-40B4-BE49-F238E27FC236}">
              <a16:creationId xmlns:a16="http://schemas.microsoft.com/office/drawing/2014/main" id="{25DF47D5-5A61-45F6-B6CC-4DE94605D16D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619125</xdr:colOff>
      <xdr:row>1</xdr:row>
      <xdr:rowOff>133350</xdr:rowOff>
    </xdr:to>
    <xdr:cxnSp macro="">
      <xdr:nvCxnSpPr>
        <xdr:cNvPr id="228804" name="AutoShape 5">
          <a:extLst>
            <a:ext uri="{FF2B5EF4-FFF2-40B4-BE49-F238E27FC236}">
              <a16:creationId xmlns:a16="http://schemas.microsoft.com/office/drawing/2014/main" id="{5E5827D9-CA98-4F25-A913-85F3485F095E}"/>
            </a:ext>
          </a:extLst>
        </xdr:cNvPr>
        <xdr:cNvCxnSpPr>
          <a:cxnSpLocks noChangeShapeType="1"/>
        </xdr:cNvCxnSpPr>
      </xdr:nvCxnSpPr>
      <xdr:spPr bwMode="auto">
        <a:xfrm>
          <a:off x="8572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8805" name="AutoShape 4">
          <a:extLst>
            <a:ext uri="{FF2B5EF4-FFF2-40B4-BE49-F238E27FC236}">
              <a16:creationId xmlns:a16="http://schemas.microsoft.com/office/drawing/2014/main" id="{4572788A-C09C-4E7F-BF4B-D1B819392A89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619125</xdr:colOff>
      <xdr:row>3</xdr:row>
      <xdr:rowOff>152400</xdr:rowOff>
    </xdr:to>
    <xdr:cxnSp macro="">
      <xdr:nvCxnSpPr>
        <xdr:cNvPr id="228806" name="AutoShape 3">
          <a:extLst>
            <a:ext uri="{FF2B5EF4-FFF2-40B4-BE49-F238E27FC236}">
              <a16:creationId xmlns:a16="http://schemas.microsoft.com/office/drawing/2014/main" id="{899323B9-05AF-4D40-8687-1BEBE88E59B1}"/>
            </a:ext>
          </a:extLst>
        </xdr:cNvPr>
        <xdr:cNvCxnSpPr>
          <a:cxnSpLocks noChangeShapeType="1"/>
        </xdr:cNvCxnSpPr>
      </xdr:nvCxnSpPr>
      <xdr:spPr bwMode="auto">
        <a:xfrm>
          <a:off x="85725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619125</xdr:colOff>
      <xdr:row>4</xdr:row>
      <xdr:rowOff>133350</xdr:rowOff>
    </xdr:to>
    <xdr:cxnSp macro="">
      <xdr:nvCxnSpPr>
        <xdr:cNvPr id="228807" name="AutoShape 2">
          <a:extLst>
            <a:ext uri="{FF2B5EF4-FFF2-40B4-BE49-F238E27FC236}">
              <a16:creationId xmlns:a16="http://schemas.microsoft.com/office/drawing/2014/main" id="{CD4A4862-8179-4DD3-9E71-8A5C642ED69E}"/>
            </a:ext>
          </a:extLst>
        </xdr:cNvPr>
        <xdr:cNvCxnSpPr>
          <a:cxnSpLocks noChangeShapeType="1"/>
        </xdr:cNvCxnSpPr>
      </xdr:nvCxnSpPr>
      <xdr:spPr bwMode="auto">
        <a:xfrm>
          <a:off x="8572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8808" name="AutoShape 25">
          <a:extLst>
            <a:ext uri="{FF2B5EF4-FFF2-40B4-BE49-F238E27FC236}">
              <a16:creationId xmlns:a16="http://schemas.microsoft.com/office/drawing/2014/main" id="{F4395760-DD20-4B98-B16E-48DB104BB3B8}"/>
            </a:ext>
          </a:extLst>
        </xdr:cNvPr>
        <xdr:cNvCxnSpPr>
          <a:cxnSpLocks noChangeShapeType="1"/>
        </xdr:cNvCxnSpPr>
      </xdr:nvCxnSpPr>
      <xdr:spPr bwMode="auto">
        <a:xfrm>
          <a:off x="84772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619125</xdr:colOff>
      <xdr:row>1</xdr:row>
      <xdr:rowOff>133350</xdr:rowOff>
    </xdr:to>
    <xdr:cxnSp macro="">
      <xdr:nvCxnSpPr>
        <xdr:cNvPr id="228809" name="AutoShape 26">
          <a:extLst>
            <a:ext uri="{FF2B5EF4-FFF2-40B4-BE49-F238E27FC236}">
              <a16:creationId xmlns:a16="http://schemas.microsoft.com/office/drawing/2014/main" id="{92E76225-3C39-4B48-9B82-8C5B7F5BC056}"/>
            </a:ext>
          </a:extLst>
        </xdr:cNvPr>
        <xdr:cNvCxnSpPr>
          <a:cxnSpLocks noChangeShapeType="1"/>
        </xdr:cNvCxnSpPr>
      </xdr:nvCxnSpPr>
      <xdr:spPr bwMode="auto">
        <a:xfrm>
          <a:off x="8572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8810" name="AutoShape 27">
          <a:extLst>
            <a:ext uri="{FF2B5EF4-FFF2-40B4-BE49-F238E27FC236}">
              <a16:creationId xmlns:a16="http://schemas.microsoft.com/office/drawing/2014/main" id="{7CBABE22-8222-440F-8EBA-93FA491AB58D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619125</xdr:colOff>
      <xdr:row>3</xdr:row>
      <xdr:rowOff>152400</xdr:rowOff>
    </xdr:to>
    <xdr:cxnSp macro="">
      <xdr:nvCxnSpPr>
        <xdr:cNvPr id="228811" name="AutoShape 28">
          <a:extLst>
            <a:ext uri="{FF2B5EF4-FFF2-40B4-BE49-F238E27FC236}">
              <a16:creationId xmlns:a16="http://schemas.microsoft.com/office/drawing/2014/main" id="{280853D5-71C3-49FE-BCB1-CDEEA84956C2}"/>
            </a:ext>
          </a:extLst>
        </xdr:cNvPr>
        <xdr:cNvCxnSpPr>
          <a:cxnSpLocks noChangeShapeType="1"/>
        </xdr:cNvCxnSpPr>
      </xdr:nvCxnSpPr>
      <xdr:spPr bwMode="auto">
        <a:xfrm>
          <a:off x="85725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619125</xdr:colOff>
      <xdr:row>4</xdr:row>
      <xdr:rowOff>133350</xdr:rowOff>
    </xdr:to>
    <xdr:cxnSp macro="">
      <xdr:nvCxnSpPr>
        <xdr:cNvPr id="228812" name="AutoShape 29">
          <a:extLst>
            <a:ext uri="{FF2B5EF4-FFF2-40B4-BE49-F238E27FC236}">
              <a16:creationId xmlns:a16="http://schemas.microsoft.com/office/drawing/2014/main" id="{2FB9B903-FB0A-439C-9677-85701EA1CF10}"/>
            </a:ext>
          </a:extLst>
        </xdr:cNvPr>
        <xdr:cNvCxnSpPr>
          <a:cxnSpLocks noChangeShapeType="1"/>
        </xdr:cNvCxnSpPr>
      </xdr:nvCxnSpPr>
      <xdr:spPr bwMode="auto">
        <a:xfrm>
          <a:off x="8572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8813" name="AutoShape 6">
          <a:extLst>
            <a:ext uri="{FF2B5EF4-FFF2-40B4-BE49-F238E27FC236}">
              <a16:creationId xmlns:a16="http://schemas.microsoft.com/office/drawing/2014/main" id="{D45B212E-2C7C-469B-89BE-856DD01B0EE4}"/>
            </a:ext>
          </a:extLst>
        </xdr:cNvPr>
        <xdr:cNvCxnSpPr>
          <a:cxnSpLocks noChangeShapeType="1"/>
        </xdr:cNvCxnSpPr>
      </xdr:nvCxnSpPr>
      <xdr:spPr bwMode="auto">
        <a:xfrm>
          <a:off x="84772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619125</xdr:colOff>
      <xdr:row>1</xdr:row>
      <xdr:rowOff>133350</xdr:rowOff>
    </xdr:to>
    <xdr:cxnSp macro="">
      <xdr:nvCxnSpPr>
        <xdr:cNvPr id="228814" name="AutoShape 5">
          <a:extLst>
            <a:ext uri="{FF2B5EF4-FFF2-40B4-BE49-F238E27FC236}">
              <a16:creationId xmlns:a16="http://schemas.microsoft.com/office/drawing/2014/main" id="{89631C9D-C38F-4448-A970-C5C17BA56210}"/>
            </a:ext>
          </a:extLst>
        </xdr:cNvPr>
        <xdr:cNvCxnSpPr>
          <a:cxnSpLocks noChangeShapeType="1"/>
        </xdr:cNvCxnSpPr>
      </xdr:nvCxnSpPr>
      <xdr:spPr bwMode="auto">
        <a:xfrm>
          <a:off x="8572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8815" name="AutoShape 4">
          <a:extLst>
            <a:ext uri="{FF2B5EF4-FFF2-40B4-BE49-F238E27FC236}">
              <a16:creationId xmlns:a16="http://schemas.microsoft.com/office/drawing/2014/main" id="{81FD9532-BBEE-4868-ABF3-9E2B4B8EA517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619125</xdr:colOff>
      <xdr:row>3</xdr:row>
      <xdr:rowOff>152400</xdr:rowOff>
    </xdr:to>
    <xdr:cxnSp macro="">
      <xdr:nvCxnSpPr>
        <xdr:cNvPr id="228816" name="AutoShape 3">
          <a:extLst>
            <a:ext uri="{FF2B5EF4-FFF2-40B4-BE49-F238E27FC236}">
              <a16:creationId xmlns:a16="http://schemas.microsoft.com/office/drawing/2014/main" id="{1E1C8280-7B83-40A4-BA89-6A358A8029EE}"/>
            </a:ext>
          </a:extLst>
        </xdr:cNvPr>
        <xdr:cNvCxnSpPr>
          <a:cxnSpLocks noChangeShapeType="1"/>
        </xdr:cNvCxnSpPr>
      </xdr:nvCxnSpPr>
      <xdr:spPr bwMode="auto">
        <a:xfrm>
          <a:off x="85725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619125</xdr:colOff>
      <xdr:row>4</xdr:row>
      <xdr:rowOff>133350</xdr:rowOff>
    </xdr:to>
    <xdr:cxnSp macro="">
      <xdr:nvCxnSpPr>
        <xdr:cNvPr id="228817" name="AutoShape 2">
          <a:extLst>
            <a:ext uri="{FF2B5EF4-FFF2-40B4-BE49-F238E27FC236}">
              <a16:creationId xmlns:a16="http://schemas.microsoft.com/office/drawing/2014/main" id="{E0D48B27-0431-464C-806E-DB883B3C7765}"/>
            </a:ext>
          </a:extLst>
        </xdr:cNvPr>
        <xdr:cNvCxnSpPr>
          <a:cxnSpLocks noChangeShapeType="1"/>
        </xdr:cNvCxnSpPr>
      </xdr:nvCxnSpPr>
      <xdr:spPr bwMode="auto">
        <a:xfrm>
          <a:off x="8572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8818" name="AutoShape 5">
          <a:extLst>
            <a:ext uri="{FF2B5EF4-FFF2-40B4-BE49-F238E27FC236}">
              <a16:creationId xmlns:a16="http://schemas.microsoft.com/office/drawing/2014/main" id="{A791616E-30E0-4329-B008-E28B059B034C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8819" name="AutoShape 4">
          <a:extLst>
            <a:ext uri="{FF2B5EF4-FFF2-40B4-BE49-F238E27FC236}">
              <a16:creationId xmlns:a16="http://schemas.microsoft.com/office/drawing/2014/main" id="{5C91737E-D292-434E-89F5-6889F0D8F07A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8820" name="AutoShape 3">
          <a:extLst>
            <a:ext uri="{FF2B5EF4-FFF2-40B4-BE49-F238E27FC236}">
              <a16:creationId xmlns:a16="http://schemas.microsoft.com/office/drawing/2014/main" id="{CF99CAB0-444E-41FC-9212-71746F047220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8821" name="AutoShape 2">
          <a:extLst>
            <a:ext uri="{FF2B5EF4-FFF2-40B4-BE49-F238E27FC236}">
              <a16:creationId xmlns:a16="http://schemas.microsoft.com/office/drawing/2014/main" id="{EBFCFD2B-9A5A-4372-AC6F-3FE6FF341EA2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8822" name="AutoShape 1">
          <a:extLst>
            <a:ext uri="{FF2B5EF4-FFF2-40B4-BE49-F238E27FC236}">
              <a16:creationId xmlns:a16="http://schemas.microsoft.com/office/drawing/2014/main" id="{DA72CE40-81E3-4419-BCA5-64E1F450A0EE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8823" name="AutoShape 5">
          <a:extLst>
            <a:ext uri="{FF2B5EF4-FFF2-40B4-BE49-F238E27FC236}">
              <a16:creationId xmlns:a16="http://schemas.microsoft.com/office/drawing/2014/main" id="{79C750E7-A711-487C-9A4E-9A2A6546DDE0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8824" name="AutoShape 4">
          <a:extLst>
            <a:ext uri="{FF2B5EF4-FFF2-40B4-BE49-F238E27FC236}">
              <a16:creationId xmlns:a16="http://schemas.microsoft.com/office/drawing/2014/main" id="{BA485A83-FA08-439F-A25C-32038E8FCA4B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8825" name="AutoShape 3">
          <a:extLst>
            <a:ext uri="{FF2B5EF4-FFF2-40B4-BE49-F238E27FC236}">
              <a16:creationId xmlns:a16="http://schemas.microsoft.com/office/drawing/2014/main" id="{EAEE758C-8E46-4045-A14A-D0280A62871B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8826" name="AutoShape 2">
          <a:extLst>
            <a:ext uri="{FF2B5EF4-FFF2-40B4-BE49-F238E27FC236}">
              <a16:creationId xmlns:a16="http://schemas.microsoft.com/office/drawing/2014/main" id="{2BA4178A-9140-4A51-B115-1003E575420C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8827" name="AutoShape 1">
          <a:extLst>
            <a:ext uri="{FF2B5EF4-FFF2-40B4-BE49-F238E27FC236}">
              <a16:creationId xmlns:a16="http://schemas.microsoft.com/office/drawing/2014/main" id="{EDB36CB4-3A94-4589-9E06-0F4A1B4EDE9C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8828" name="AutoShape 5">
          <a:extLst>
            <a:ext uri="{FF2B5EF4-FFF2-40B4-BE49-F238E27FC236}">
              <a16:creationId xmlns:a16="http://schemas.microsoft.com/office/drawing/2014/main" id="{E602A903-0C5A-491C-A48D-025BA5783419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8829" name="AutoShape 4">
          <a:extLst>
            <a:ext uri="{FF2B5EF4-FFF2-40B4-BE49-F238E27FC236}">
              <a16:creationId xmlns:a16="http://schemas.microsoft.com/office/drawing/2014/main" id="{F4C8F04A-9629-4088-9C33-BA11A0AC8F50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8830" name="AutoShape 3">
          <a:extLst>
            <a:ext uri="{FF2B5EF4-FFF2-40B4-BE49-F238E27FC236}">
              <a16:creationId xmlns:a16="http://schemas.microsoft.com/office/drawing/2014/main" id="{9EF0B5B4-8B8F-4D81-ACCF-9295CE1CCA12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8831" name="AutoShape 2">
          <a:extLst>
            <a:ext uri="{FF2B5EF4-FFF2-40B4-BE49-F238E27FC236}">
              <a16:creationId xmlns:a16="http://schemas.microsoft.com/office/drawing/2014/main" id="{D7E3D2C3-77AE-43E8-85FF-25BE63588B05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8832" name="AutoShape 1">
          <a:extLst>
            <a:ext uri="{FF2B5EF4-FFF2-40B4-BE49-F238E27FC236}">
              <a16:creationId xmlns:a16="http://schemas.microsoft.com/office/drawing/2014/main" id="{BD4967C1-7133-490C-8CA8-D829A8265907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8833" name="AutoShape 5">
          <a:extLst>
            <a:ext uri="{FF2B5EF4-FFF2-40B4-BE49-F238E27FC236}">
              <a16:creationId xmlns:a16="http://schemas.microsoft.com/office/drawing/2014/main" id="{F6BE39EB-8E0F-428A-879B-8BF67FC15580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8834" name="AutoShape 4">
          <a:extLst>
            <a:ext uri="{FF2B5EF4-FFF2-40B4-BE49-F238E27FC236}">
              <a16:creationId xmlns:a16="http://schemas.microsoft.com/office/drawing/2014/main" id="{3843C510-AA44-483D-A5FA-1A9C6ECD8972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8835" name="AutoShape 2">
          <a:extLst>
            <a:ext uri="{FF2B5EF4-FFF2-40B4-BE49-F238E27FC236}">
              <a16:creationId xmlns:a16="http://schemas.microsoft.com/office/drawing/2014/main" id="{CFFE8BF4-98CD-41D9-844D-79B7973B7491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8836" name="AutoShape 1">
          <a:extLst>
            <a:ext uri="{FF2B5EF4-FFF2-40B4-BE49-F238E27FC236}">
              <a16:creationId xmlns:a16="http://schemas.microsoft.com/office/drawing/2014/main" id="{E142FB36-2369-4453-A6B1-A07FEDECB53A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29899" name="AutoShape 5">
          <a:extLst>
            <a:ext uri="{FF2B5EF4-FFF2-40B4-BE49-F238E27FC236}">
              <a16:creationId xmlns:a16="http://schemas.microsoft.com/office/drawing/2014/main" id="{89E407F9-0483-45B0-9DB8-DF4658436391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29900" name="AutoShape 4">
          <a:extLst>
            <a:ext uri="{FF2B5EF4-FFF2-40B4-BE49-F238E27FC236}">
              <a16:creationId xmlns:a16="http://schemas.microsoft.com/office/drawing/2014/main" id="{6403BB6B-36CB-4345-95E9-59AA470EC3B7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29901" name="AutoShape 3">
          <a:extLst>
            <a:ext uri="{FF2B5EF4-FFF2-40B4-BE49-F238E27FC236}">
              <a16:creationId xmlns:a16="http://schemas.microsoft.com/office/drawing/2014/main" id="{C06B6CDF-BF1D-442B-83BB-B97757CAD7DA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29902" name="AutoShape 2">
          <a:extLst>
            <a:ext uri="{FF2B5EF4-FFF2-40B4-BE49-F238E27FC236}">
              <a16:creationId xmlns:a16="http://schemas.microsoft.com/office/drawing/2014/main" id="{DABFC692-B827-4FCB-A52D-7BE90EBB29BB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29903" name="AutoShape 1">
          <a:extLst>
            <a:ext uri="{FF2B5EF4-FFF2-40B4-BE49-F238E27FC236}">
              <a16:creationId xmlns:a16="http://schemas.microsoft.com/office/drawing/2014/main" id="{48A51C63-C516-4856-9EFA-D4EEDEF280D5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29904" name="AutoShape 5">
          <a:extLst>
            <a:ext uri="{FF2B5EF4-FFF2-40B4-BE49-F238E27FC236}">
              <a16:creationId xmlns:a16="http://schemas.microsoft.com/office/drawing/2014/main" id="{285F3C96-1311-4B73-977D-D8E2DB150511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29905" name="AutoShape 4">
          <a:extLst>
            <a:ext uri="{FF2B5EF4-FFF2-40B4-BE49-F238E27FC236}">
              <a16:creationId xmlns:a16="http://schemas.microsoft.com/office/drawing/2014/main" id="{7E1D7831-5C50-484C-90BB-6B6C34E1D719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29906" name="AutoShape 3">
          <a:extLst>
            <a:ext uri="{FF2B5EF4-FFF2-40B4-BE49-F238E27FC236}">
              <a16:creationId xmlns:a16="http://schemas.microsoft.com/office/drawing/2014/main" id="{FE8E8373-13F6-4CC6-99D9-DB18351BF331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29907" name="AutoShape 2">
          <a:extLst>
            <a:ext uri="{FF2B5EF4-FFF2-40B4-BE49-F238E27FC236}">
              <a16:creationId xmlns:a16="http://schemas.microsoft.com/office/drawing/2014/main" id="{9C80359F-3C3D-4A74-94BE-76002F10B185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29908" name="AutoShape 1">
          <a:extLst>
            <a:ext uri="{FF2B5EF4-FFF2-40B4-BE49-F238E27FC236}">
              <a16:creationId xmlns:a16="http://schemas.microsoft.com/office/drawing/2014/main" id="{43009874-CDCA-470C-BED7-37BACA5A79BC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29909" name="AutoShape 5">
          <a:extLst>
            <a:ext uri="{FF2B5EF4-FFF2-40B4-BE49-F238E27FC236}">
              <a16:creationId xmlns:a16="http://schemas.microsoft.com/office/drawing/2014/main" id="{D760FAEE-AA5B-491E-AD6D-FE364CAFF3A2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29910" name="AutoShape 4">
          <a:extLst>
            <a:ext uri="{FF2B5EF4-FFF2-40B4-BE49-F238E27FC236}">
              <a16:creationId xmlns:a16="http://schemas.microsoft.com/office/drawing/2014/main" id="{116A0F3F-CD87-47B9-83CF-E6FC39D89769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29911" name="AutoShape 3">
          <a:extLst>
            <a:ext uri="{FF2B5EF4-FFF2-40B4-BE49-F238E27FC236}">
              <a16:creationId xmlns:a16="http://schemas.microsoft.com/office/drawing/2014/main" id="{5FE5C9B3-4CAF-44DE-8CEA-F928B63EFFB7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29912" name="AutoShape 2">
          <a:extLst>
            <a:ext uri="{FF2B5EF4-FFF2-40B4-BE49-F238E27FC236}">
              <a16:creationId xmlns:a16="http://schemas.microsoft.com/office/drawing/2014/main" id="{7C47C037-7316-4716-A53C-3846D0577AAE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29913" name="AutoShape 1">
          <a:extLst>
            <a:ext uri="{FF2B5EF4-FFF2-40B4-BE49-F238E27FC236}">
              <a16:creationId xmlns:a16="http://schemas.microsoft.com/office/drawing/2014/main" id="{3F693790-84D9-48FE-B246-629945FD82E3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29914" name="AutoShape 5">
          <a:extLst>
            <a:ext uri="{FF2B5EF4-FFF2-40B4-BE49-F238E27FC236}">
              <a16:creationId xmlns:a16="http://schemas.microsoft.com/office/drawing/2014/main" id="{C5FDF56A-1C5A-4547-9962-99EAC551CFDB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29915" name="AutoShape 4">
          <a:extLst>
            <a:ext uri="{FF2B5EF4-FFF2-40B4-BE49-F238E27FC236}">
              <a16:creationId xmlns:a16="http://schemas.microsoft.com/office/drawing/2014/main" id="{826B2485-75F7-4866-8128-CD421B42821D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29916" name="AutoShape 3">
          <a:extLst>
            <a:ext uri="{FF2B5EF4-FFF2-40B4-BE49-F238E27FC236}">
              <a16:creationId xmlns:a16="http://schemas.microsoft.com/office/drawing/2014/main" id="{16709BDE-AEB2-458D-8DA7-FA877FFE129A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29917" name="AutoShape 2">
          <a:extLst>
            <a:ext uri="{FF2B5EF4-FFF2-40B4-BE49-F238E27FC236}">
              <a16:creationId xmlns:a16="http://schemas.microsoft.com/office/drawing/2014/main" id="{5835112C-1BEA-4C23-A72F-9EDB67316795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29918" name="AutoShape 1">
          <a:extLst>
            <a:ext uri="{FF2B5EF4-FFF2-40B4-BE49-F238E27FC236}">
              <a16:creationId xmlns:a16="http://schemas.microsoft.com/office/drawing/2014/main" id="{D04597C2-4D73-4039-94C3-36F1563CE6F2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409575</xdr:colOff>
      <xdr:row>0</xdr:row>
      <xdr:rowOff>123825</xdr:rowOff>
    </xdr:to>
    <xdr:cxnSp macro="">
      <xdr:nvCxnSpPr>
        <xdr:cNvPr id="229919" name="AutoShape 52">
          <a:extLst>
            <a:ext uri="{FF2B5EF4-FFF2-40B4-BE49-F238E27FC236}">
              <a16:creationId xmlns:a16="http://schemas.microsoft.com/office/drawing/2014/main" id="{16E13999-5D36-4A03-9EB9-392F47A012F3}"/>
            </a:ext>
          </a:extLst>
        </xdr:cNvPr>
        <xdr:cNvCxnSpPr>
          <a:cxnSpLocks noChangeShapeType="1"/>
        </xdr:cNvCxnSpPr>
      </xdr:nvCxnSpPr>
      <xdr:spPr bwMode="auto">
        <a:xfrm>
          <a:off x="409575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123825</xdr:rowOff>
    </xdr:from>
    <xdr:to>
      <xdr:col>0</xdr:col>
      <xdr:colOff>409575</xdr:colOff>
      <xdr:row>1</xdr:row>
      <xdr:rowOff>123825</xdr:rowOff>
    </xdr:to>
    <xdr:cxnSp macro="">
      <xdr:nvCxnSpPr>
        <xdr:cNvPr id="229920" name="AutoShape 53">
          <a:extLst>
            <a:ext uri="{FF2B5EF4-FFF2-40B4-BE49-F238E27FC236}">
              <a16:creationId xmlns:a16="http://schemas.microsoft.com/office/drawing/2014/main" id="{A0016A68-0AB2-46BE-BDBE-F7693BF53430}"/>
            </a:ext>
          </a:extLst>
        </xdr:cNvPr>
        <xdr:cNvCxnSpPr>
          <a:cxnSpLocks noChangeShapeType="1"/>
        </xdr:cNvCxnSpPr>
      </xdr:nvCxnSpPr>
      <xdr:spPr bwMode="auto">
        <a:xfrm>
          <a:off x="409575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2219325</xdr:colOff>
      <xdr:row>2</xdr:row>
      <xdr:rowOff>142875</xdr:rowOff>
    </xdr:from>
    <xdr:to>
      <xdr:col>0</xdr:col>
      <xdr:colOff>409575</xdr:colOff>
      <xdr:row>2</xdr:row>
      <xdr:rowOff>142875</xdr:rowOff>
    </xdr:to>
    <xdr:cxnSp macro="">
      <xdr:nvCxnSpPr>
        <xdr:cNvPr id="229921" name="AutoShape 54">
          <a:extLst>
            <a:ext uri="{FF2B5EF4-FFF2-40B4-BE49-F238E27FC236}">
              <a16:creationId xmlns:a16="http://schemas.microsoft.com/office/drawing/2014/main" id="{B4127450-0E77-4E4B-8920-B9B781614CB5}"/>
            </a:ext>
          </a:extLst>
        </xdr:cNvPr>
        <xdr:cNvCxnSpPr>
          <a:cxnSpLocks noChangeShapeType="1"/>
        </xdr:cNvCxnSpPr>
      </xdr:nvCxnSpPr>
      <xdr:spPr bwMode="auto">
        <a:xfrm>
          <a:off x="409575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142875</xdr:rowOff>
    </xdr:from>
    <xdr:to>
      <xdr:col>0</xdr:col>
      <xdr:colOff>409575</xdr:colOff>
      <xdr:row>3</xdr:row>
      <xdr:rowOff>142875</xdr:rowOff>
    </xdr:to>
    <xdr:cxnSp macro="">
      <xdr:nvCxnSpPr>
        <xdr:cNvPr id="229922" name="AutoShape 55">
          <a:extLst>
            <a:ext uri="{FF2B5EF4-FFF2-40B4-BE49-F238E27FC236}">
              <a16:creationId xmlns:a16="http://schemas.microsoft.com/office/drawing/2014/main" id="{3DE5780D-BAF2-4733-A7CD-72F74F880021}"/>
            </a:ext>
          </a:extLst>
        </xdr:cNvPr>
        <xdr:cNvCxnSpPr>
          <a:cxnSpLocks noChangeShapeType="1"/>
        </xdr:cNvCxnSpPr>
      </xdr:nvCxnSpPr>
      <xdr:spPr bwMode="auto">
        <a:xfrm>
          <a:off x="409575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123825</xdr:rowOff>
    </xdr:from>
    <xdr:to>
      <xdr:col>0</xdr:col>
      <xdr:colOff>409575</xdr:colOff>
      <xdr:row>4</xdr:row>
      <xdr:rowOff>123825</xdr:rowOff>
    </xdr:to>
    <xdr:cxnSp macro="">
      <xdr:nvCxnSpPr>
        <xdr:cNvPr id="229923" name="AutoShape 56">
          <a:extLst>
            <a:ext uri="{FF2B5EF4-FFF2-40B4-BE49-F238E27FC236}">
              <a16:creationId xmlns:a16="http://schemas.microsoft.com/office/drawing/2014/main" id="{ADD33ED5-3EA9-4CD0-BDE6-D042B3E637A3}"/>
            </a:ext>
          </a:extLst>
        </xdr:cNvPr>
        <xdr:cNvCxnSpPr>
          <a:cxnSpLocks noChangeShapeType="1"/>
        </xdr:cNvCxnSpPr>
      </xdr:nvCxnSpPr>
      <xdr:spPr bwMode="auto">
        <a:xfrm>
          <a:off x="409575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123825</xdr:rowOff>
    </xdr:from>
    <xdr:to>
      <xdr:col>0</xdr:col>
      <xdr:colOff>409575</xdr:colOff>
      <xdr:row>0</xdr:row>
      <xdr:rowOff>123825</xdr:rowOff>
    </xdr:to>
    <xdr:cxnSp macro="">
      <xdr:nvCxnSpPr>
        <xdr:cNvPr id="229924" name="AutoShape 58">
          <a:extLst>
            <a:ext uri="{FF2B5EF4-FFF2-40B4-BE49-F238E27FC236}">
              <a16:creationId xmlns:a16="http://schemas.microsoft.com/office/drawing/2014/main" id="{05467747-C99B-4AFB-9203-1B3E3CABD1E1}"/>
            </a:ext>
          </a:extLst>
        </xdr:cNvPr>
        <xdr:cNvCxnSpPr>
          <a:cxnSpLocks noChangeShapeType="1"/>
        </xdr:cNvCxnSpPr>
      </xdr:nvCxnSpPr>
      <xdr:spPr bwMode="auto">
        <a:xfrm>
          <a:off x="409575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123825</xdr:rowOff>
    </xdr:from>
    <xdr:to>
      <xdr:col>0</xdr:col>
      <xdr:colOff>409575</xdr:colOff>
      <xdr:row>1</xdr:row>
      <xdr:rowOff>123825</xdr:rowOff>
    </xdr:to>
    <xdr:cxnSp macro="">
      <xdr:nvCxnSpPr>
        <xdr:cNvPr id="229925" name="AutoShape 59">
          <a:extLst>
            <a:ext uri="{FF2B5EF4-FFF2-40B4-BE49-F238E27FC236}">
              <a16:creationId xmlns:a16="http://schemas.microsoft.com/office/drawing/2014/main" id="{C8C67033-B8EC-4412-BEE2-2F83D79D69F4}"/>
            </a:ext>
          </a:extLst>
        </xdr:cNvPr>
        <xdr:cNvCxnSpPr>
          <a:cxnSpLocks noChangeShapeType="1"/>
        </xdr:cNvCxnSpPr>
      </xdr:nvCxnSpPr>
      <xdr:spPr bwMode="auto">
        <a:xfrm>
          <a:off x="409575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142875</xdr:rowOff>
    </xdr:from>
    <xdr:to>
      <xdr:col>0</xdr:col>
      <xdr:colOff>409575</xdr:colOff>
      <xdr:row>2</xdr:row>
      <xdr:rowOff>142875</xdr:rowOff>
    </xdr:to>
    <xdr:cxnSp macro="">
      <xdr:nvCxnSpPr>
        <xdr:cNvPr id="229926" name="AutoShape 60">
          <a:extLst>
            <a:ext uri="{FF2B5EF4-FFF2-40B4-BE49-F238E27FC236}">
              <a16:creationId xmlns:a16="http://schemas.microsoft.com/office/drawing/2014/main" id="{B8F8E5F2-710D-434A-8C58-3D698920D02B}"/>
            </a:ext>
          </a:extLst>
        </xdr:cNvPr>
        <xdr:cNvCxnSpPr>
          <a:cxnSpLocks noChangeShapeType="1"/>
        </xdr:cNvCxnSpPr>
      </xdr:nvCxnSpPr>
      <xdr:spPr bwMode="auto">
        <a:xfrm>
          <a:off x="409575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142875</xdr:rowOff>
    </xdr:from>
    <xdr:to>
      <xdr:col>0</xdr:col>
      <xdr:colOff>409575</xdr:colOff>
      <xdr:row>3</xdr:row>
      <xdr:rowOff>142875</xdr:rowOff>
    </xdr:to>
    <xdr:cxnSp macro="">
      <xdr:nvCxnSpPr>
        <xdr:cNvPr id="229927" name="AutoShape 61">
          <a:extLst>
            <a:ext uri="{FF2B5EF4-FFF2-40B4-BE49-F238E27FC236}">
              <a16:creationId xmlns:a16="http://schemas.microsoft.com/office/drawing/2014/main" id="{F578094C-1748-41EF-8D35-C6BFF869D35C}"/>
            </a:ext>
          </a:extLst>
        </xdr:cNvPr>
        <xdr:cNvCxnSpPr>
          <a:cxnSpLocks noChangeShapeType="1"/>
        </xdr:cNvCxnSpPr>
      </xdr:nvCxnSpPr>
      <xdr:spPr bwMode="auto">
        <a:xfrm>
          <a:off x="409575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4</xdr:row>
      <xdr:rowOff>123825</xdr:rowOff>
    </xdr:from>
    <xdr:to>
      <xdr:col>0</xdr:col>
      <xdr:colOff>409575</xdr:colOff>
      <xdr:row>4</xdr:row>
      <xdr:rowOff>123825</xdr:rowOff>
    </xdr:to>
    <xdr:cxnSp macro="">
      <xdr:nvCxnSpPr>
        <xdr:cNvPr id="229928" name="AutoShape 62">
          <a:extLst>
            <a:ext uri="{FF2B5EF4-FFF2-40B4-BE49-F238E27FC236}">
              <a16:creationId xmlns:a16="http://schemas.microsoft.com/office/drawing/2014/main" id="{8DB5E8C9-1471-40A3-90C2-600D65664154}"/>
            </a:ext>
          </a:extLst>
        </xdr:cNvPr>
        <xdr:cNvCxnSpPr>
          <a:cxnSpLocks noChangeShapeType="1"/>
        </xdr:cNvCxnSpPr>
      </xdr:nvCxnSpPr>
      <xdr:spPr bwMode="auto">
        <a:xfrm>
          <a:off x="409575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409575</xdr:colOff>
      <xdr:row>0</xdr:row>
      <xdr:rowOff>123825</xdr:rowOff>
    </xdr:to>
    <xdr:cxnSp macro="">
      <xdr:nvCxnSpPr>
        <xdr:cNvPr id="229929" name="AutoShape 6">
          <a:extLst>
            <a:ext uri="{FF2B5EF4-FFF2-40B4-BE49-F238E27FC236}">
              <a16:creationId xmlns:a16="http://schemas.microsoft.com/office/drawing/2014/main" id="{BC70CDF9-A52D-4B2C-B09B-D0564B0B5596}"/>
            </a:ext>
          </a:extLst>
        </xdr:cNvPr>
        <xdr:cNvCxnSpPr>
          <a:cxnSpLocks noChangeShapeType="1"/>
        </xdr:cNvCxnSpPr>
      </xdr:nvCxnSpPr>
      <xdr:spPr bwMode="auto">
        <a:xfrm>
          <a:off x="409575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123825</xdr:rowOff>
    </xdr:from>
    <xdr:to>
      <xdr:col>0</xdr:col>
      <xdr:colOff>409575</xdr:colOff>
      <xdr:row>1</xdr:row>
      <xdr:rowOff>123825</xdr:rowOff>
    </xdr:to>
    <xdr:cxnSp macro="">
      <xdr:nvCxnSpPr>
        <xdr:cNvPr id="229930" name="AutoShape 5">
          <a:extLst>
            <a:ext uri="{FF2B5EF4-FFF2-40B4-BE49-F238E27FC236}">
              <a16:creationId xmlns:a16="http://schemas.microsoft.com/office/drawing/2014/main" id="{E789C539-DC51-408F-9DFF-F898CD615269}"/>
            </a:ext>
          </a:extLst>
        </xdr:cNvPr>
        <xdr:cNvCxnSpPr>
          <a:cxnSpLocks noChangeShapeType="1"/>
        </xdr:cNvCxnSpPr>
      </xdr:nvCxnSpPr>
      <xdr:spPr bwMode="auto">
        <a:xfrm>
          <a:off x="409575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142875</xdr:rowOff>
    </xdr:from>
    <xdr:to>
      <xdr:col>0</xdr:col>
      <xdr:colOff>409575</xdr:colOff>
      <xdr:row>2</xdr:row>
      <xdr:rowOff>142875</xdr:rowOff>
    </xdr:to>
    <xdr:cxnSp macro="">
      <xdr:nvCxnSpPr>
        <xdr:cNvPr id="229931" name="AutoShape 4">
          <a:extLst>
            <a:ext uri="{FF2B5EF4-FFF2-40B4-BE49-F238E27FC236}">
              <a16:creationId xmlns:a16="http://schemas.microsoft.com/office/drawing/2014/main" id="{1BEE72FA-B0EA-4AF7-9CC5-A82EBFCB46B3}"/>
            </a:ext>
          </a:extLst>
        </xdr:cNvPr>
        <xdr:cNvCxnSpPr>
          <a:cxnSpLocks noChangeShapeType="1"/>
        </xdr:cNvCxnSpPr>
      </xdr:nvCxnSpPr>
      <xdr:spPr bwMode="auto">
        <a:xfrm>
          <a:off x="409575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142875</xdr:rowOff>
    </xdr:from>
    <xdr:to>
      <xdr:col>0</xdr:col>
      <xdr:colOff>409575</xdr:colOff>
      <xdr:row>3</xdr:row>
      <xdr:rowOff>142875</xdr:rowOff>
    </xdr:to>
    <xdr:cxnSp macro="">
      <xdr:nvCxnSpPr>
        <xdr:cNvPr id="229932" name="AutoShape 3">
          <a:extLst>
            <a:ext uri="{FF2B5EF4-FFF2-40B4-BE49-F238E27FC236}">
              <a16:creationId xmlns:a16="http://schemas.microsoft.com/office/drawing/2014/main" id="{29DCA937-6D99-4982-A5A8-38CF8E8433DE}"/>
            </a:ext>
          </a:extLst>
        </xdr:cNvPr>
        <xdr:cNvCxnSpPr>
          <a:cxnSpLocks noChangeShapeType="1"/>
        </xdr:cNvCxnSpPr>
      </xdr:nvCxnSpPr>
      <xdr:spPr bwMode="auto">
        <a:xfrm>
          <a:off x="409575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123825</xdr:rowOff>
    </xdr:from>
    <xdr:to>
      <xdr:col>0</xdr:col>
      <xdr:colOff>409575</xdr:colOff>
      <xdr:row>4</xdr:row>
      <xdr:rowOff>123825</xdr:rowOff>
    </xdr:to>
    <xdr:cxnSp macro="">
      <xdr:nvCxnSpPr>
        <xdr:cNvPr id="229933" name="AutoShape 2">
          <a:extLst>
            <a:ext uri="{FF2B5EF4-FFF2-40B4-BE49-F238E27FC236}">
              <a16:creationId xmlns:a16="http://schemas.microsoft.com/office/drawing/2014/main" id="{99C20317-AE93-411D-A744-AADE16D1BB07}"/>
            </a:ext>
          </a:extLst>
        </xdr:cNvPr>
        <xdr:cNvCxnSpPr>
          <a:cxnSpLocks noChangeShapeType="1"/>
        </xdr:cNvCxnSpPr>
      </xdr:nvCxnSpPr>
      <xdr:spPr bwMode="auto">
        <a:xfrm>
          <a:off x="409575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123825</xdr:rowOff>
    </xdr:from>
    <xdr:to>
      <xdr:col>0</xdr:col>
      <xdr:colOff>409575</xdr:colOff>
      <xdr:row>0</xdr:row>
      <xdr:rowOff>123825</xdr:rowOff>
    </xdr:to>
    <xdr:cxnSp macro="">
      <xdr:nvCxnSpPr>
        <xdr:cNvPr id="229934" name="AutoShape 65">
          <a:extLst>
            <a:ext uri="{FF2B5EF4-FFF2-40B4-BE49-F238E27FC236}">
              <a16:creationId xmlns:a16="http://schemas.microsoft.com/office/drawing/2014/main" id="{4F4BD33A-BB1F-4CB2-BEE7-C4DD917B1912}"/>
            </a:ext>
          </a:extLst>
        </xdr:cNvPr>
        <xdr:cNvCxnSpPr>
          <a:cxnSpLocks noChangeShapeType="1"/>
        </xdr:cNvCxnSpPr>
      </xdr:nvCxnSpPr>
      <xdr:spPr bwMode="auto">
        <a:xfrm>
          <a:off x="409575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123825</xdr:rowOff>
    </xdr:from>
    <xdr:to>
      <xdr:col>0</xdr:col>
      <xdr:colOff>409575</xdr:colOff>
      <xdr:row>1</xdr:row>
      <xdr:rowOff>123825</xdr:rowOff>
    </xdr:to>
    <xdr:cxnSp macro="">
      <xdr:nvCxnSpPr>
        <xdr:cNvPr id="229935" name="AutoShape 66">
          <a:extLst>
            <a:ext uri="{FF2B5EF4-FFF2-40B4-BE49-F238E27FC236}">
              <a16:creationId xmlns:a16="http://schemas.microsoft.com/office/drawing/2014/main" id="{0D5224CD-8464-43B7-A12D-4FD9136544F2}"/>
            </a:ext>
          </a:extLst>
        </xdr:cNvPr>
        <xdr:cNvCxnSpPr>
          <a:cxnSpLocks noChangeShapeType="1"/>
        </xdr:cNvCxnSpPr>
      </xdr:nvCxnSpPr>
      <xdr:spPr bwMode="auto">
        <a:xfrm>
          <a:off x="409575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142875</xdr:rowOff>
    </xdr:from>
    <xdr:to>
      <xdr:col>0</xdr:col>
      <xdr:colOff>409575</xdr:colOff>
      <xdr:row>2</xdr:row>
      <xdr:rowOff>142875</xdr:rowOff>
    </xdr:to>
    <xdr:cxnSp macro="">
      <xdr:nvCxnSpPr>
        <xdr:cNvPr id="229936" name="AutoShape 67">
          <a:extLst>
            <a:ext uri="{FF2B5EF4-FFF2-40B4-BE49-F238E27FC236}">
              <a16:creationId xmlns:a16="http://schemas.microsoft.com/office/drawing/2014/main" id="{69B7AFE8-466D-4D9E-9EE7-F2AE264E2593}"/>
            </a:ext>
          </a:extLst>
        </xdr:cNvPr>
        <xdr:cNvCxnSpPr>
          <a:cxnSpLocks noChangeShapeType="1"/>
        </xdr:cNvCxnSpPr>
      </xdr:nvCxnSpPr>
      <xdr:spPr bwMode="auto">
        <a:xfrm>
          <a:off x="409575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142875</xdr:rowOff>
    </xdr:from>
    <xdr:to>
      <xdr:col>0</xdr:col>
      <xdr:colOff>409575</xdr:colOff>
      <xdr:row>3</xdr:row>
      <xdr:rowOff>142875</xdr:rowOff>
    </xdr:to>
    <xdr:cxnSp macro="">
      <xdr:nvCxnSpPr>
        <xdr:cNvPr id="229937" name="AutoShape 68">
          <a:extLst>
            <a:ext uri="{FF2B5EF4-FFF2-40B4-BE49-F238E27FC236}">
              <a16:creationId xmlns:a16="http://schemas.microsoft.com/office/drawing/2014/main" id="{B651B1D1-24D1-464E-8AE1-D51C5484A48C}"/>
            </a:ext>
          </a:extLst>
        </xdr:cNvPr>
        <xdr:cNvCxnSpPr>
          <a:cxnSpLocks noChangeShapeType="1"/>
        </xdr:cNvCxnSpPr>
      </xdr:nvCxnSpPr>
      <xdr:spPr bwMode="auto">
        <a:xfrm>
          <a:off x="409575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123825</xdr:rowOff>
    </xdr:from>
    <xdr:to>
      <xdr:col>0</xdr:col>
      <xdr:colOff>409575</xdr:colOff>
      <xdr:row>4</xdr:row>
      <xdr:rowOff>123825</xdr:rowOff>
    </xdr:to>
    <xdr:cxnSp macro="">
      <xdr:nvCxnSpPr>
        <xdr:cNvPr id="229938" name="AutoShape 69">
          <a:extLst>
            <a:ext uri="{FF2B5EF4-FFF2-40B4-BE49-F238E27FC236}">
              <a16:creationId xmlns:a16="http://schemas.microsoft.com/office/drawing/2014/main" id="{EACFB02A-3C4A-4D4D-9668-1538E77E2A9C}"/>
            </a:ext>
          </a:extLst>
        </xdr:cNvPr>
        <xdr:cNvCxnSpPr>
          <a:cxnSpLocks noChangeShapeType="1"/>
        </xdr:cNvCxnSpPr>
      </xdr:nvCxnSpPr>
      <xdr:spPr bwMode="auto">
        <a:xfrm>
          <a:off x="409575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29939" name="AutoShape 6">
          <a:extLst>
            <a:ext uri="{FF2B5EF4-FFF2-40B4-BE49-F238E27FC236}">
              <a16:creationId xmlns:a16="http://schemas.microsoft.com/office/drawing/2014/main" id="{1E5D1010-64A2-4DF6-A682-122D95EF84CD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114300</xdr:rowOff>
    </xdr:from>
    <xdr:to>
      <xdr:col>0</xdr:col>
      <xdr:colOff>409575</xdr:colOff>
      <xdr:row>1</xdr:row>
      <xdr:rowOff>114300</xdr:rowOff>
    </xdr:to>
    <xdr:cxnSp macro="">
      <xdr:nvCxnSpPr>
        <xdr:cNvPr id="229940" name="AutoShape 5">
          <a:extLst>
            <a:ext uri="{FF2B5EF4-FFF2-40B4-BE49-F238E27FC236}">
              <a16:creationId xmlns:a16="http://schemas.microsoft.com/office/drawing/2014/main" id="{776D628E-E098-4FA3-AC7A-250D866E0A0B}"/>
            </a:ext>
          </a:extLst>
        </xdr:cNvPr>
        <xdr:cNvCxnSpPr>
          <a:cxnSpLocks noChangeShapeType="1"/>
        </xdr:cNvCxnSpPr>
      </xdr:nvCxnSpPr>
      <xdr:spPr bwMode="auto">
        <a:xfrm>
          <a:off x="409575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29941" name="AutoShape 4">
          <a:extLst>
            <a:ext uri="{FF2B5EF4-FFF2-40B4-BE49-F238E27FC236}">
              <a16:creationId xmlns:a16="http://schemas.microsoft.com/office/drawing/2014/main" id="{0BF55FB4-2B19-4F52-B70E-BAC475E1A3B5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2533650</xdr:colOff>
      <xdr:row>3</xdr:row>
      <xdr:rowOff>133350</xdr:rowOff>
    </xdr:from>
    <xdr:to>
      <xdr:col>0</xdr:col>
      <xdr:colOff>409575</xdr:colOff>
      <xdr:row>3</xdr:row>
      <xdr:rowOff>133350</xdr:rowOff>
    </xdr:to>
    <xdr:cxnSp macro="">
      <xdr:nvCxnSpPr>
        <xdr:cNvPr id="229942" name="AutoShape 3">
          <a:extLst>
            <a:ext uri="{FF2B5EF4-FFF2-40B4-BE49-F238E27FC236}">
              <a16:creationId xmlns:a16="http://schemas.microsoft.com/office/drawing/2014/main" id="{1471E53F-3019-423E-B596-5674C274F686}"/>
            </a:ext>
          </a:extLst>
        </xdr:cNvPr>
        <xdr:cNvCxnSpPr>
          <a:cxnSpLocks noChangeShapeType="1"/>
        </xdr:cNvCxnSpPr>
      </xdr:nvCxnSpPr>
      <xdr:spPr bwMode="auto">
        <a:xfrm>
          <a:off x="4095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114300</xdr:rowOff>
    </xdr:from>
    <xdr:to>
      <xdr:col>0</xdr:col>
      <xdr:colOff>409575</xdr:colOff>
      <xdr:row>4</xdr:row>
      <xdr:rowOff>114300</xdr:rowOff>
    </xdr:to>
    <xdr:cxnSp macro="">
      <xdr:nvCxnSpPr>
        <xdr:cNvPr id="229943" name="AutoShape 2">
          <a:extLst>
            <a:ext uri="{FF2B5EF4-FFF2-40B4-BE49-F238E27FC236}">
              <a16:creationId xmlns:a16="http://schemas.microsoft.com/office/drawing/2014/main" id="{720309D0-F889-4C5E-A01D-B956DBC8E064}"/>
            </a:ext>
          </a:extLst>
        </xdr:cNvPr>
        <xdr:cNvCxnSpPr>
          <a:cxnSpLocks noChangeShapeType="1"/>
        </xdr:cNvCxnSpPr>
      </xdr:nvCxnSpPr>
      <xdr:spPr bwMode="auto">
        <a:xfrm>
          <a:off x="409575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29944" name="AutoShape 25">
          <a:extLst>
            <a:ext uri="{FF2B5EF4-FFF2-40B4-BE49-F238E27FC236}">
              <a16:creationId xmlns:a16="http://schemas.microsoft.com/office/drawing/2014/main" id="{FB6F24E5-BFC7-4631-B0DF-118E9BF1BA97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114300</xdr:rowOff>
    </xdr:from>
    <xdr:to>
      <xdr:col>0</xdr:col>
      <xdr:colOff>409575</xdr:colOff>
      <xdr:row>1</xdr:row>
      <xdr:rowOff>114300</xdr:rowOff>
    </xdr:to>
    <xdr:cxnSp macro="">
      <xdr:nvCxnSpPr>
        <xdr:cNvPr id="229945" name="AutoShape 26">
          <a:extLst>
            <a:ext uri="{FF2B5EF4-FFF2-40B4-BE49-F238E27FC236}">
              <a16:creationId xmlns:a16="http://schemas.microsoft.com/office/drawing/2014/main" id="{41F77CCE-F1F3-4499-B725-9D27050D6B26}"/>
            </a:ext>
          </a:extLst>
        </xdr:cNvPr>
        <xdr:cNvCxnSpPr>
          <a:cxnSpLocks noChangeShapeType="1"/>
        </xdr:cNvCxnSpPr>
      </xdr:nvCxnSpPr>
      <xdr:spPr bwMode="auto">
        <a:xfrm>
          <a:off x="409575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29946" name="AutoShape 27">
          <a:extLst>
            <a:ext uri="{FF2B5EF4-FFF2-40B4-BE49-F238E27FC236}">
              <a16:creationId xmlns:a16="http://schemas.microsoft.com/office/drawing/2014/main" id="{606E047C-E01D-4C93-88A2-15248ACDA5FB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133350</xdr:rowOff>
    </xdr:from>
    <xdr:to>
      <xdr:col>0</xdr:col>
      <xdr:colOff>409575</xdr:colOff>
      <xdr:row>3</xdr:row>
      <xdr:rowOff>133350</xdr:rowOff>
    </xdr:to>
    <xdr:cxnSp macro="">
      <xdr:nvCxnSpPr>
        <xdr:cNvPr id="229947" name="AutoShape 28">
          <a:extLst>
            <a:ext uri="{FF2B5EF4-FFF2-40B4-BE49-F238E27FC236}">
              <a16:creationId xmlns:a16="http://schemas.microsoft.com/office/drawing/2014/main" id="{D820B8CF-ED9B-438C-A6E0-2DE611C961CA}"/>
            </a:ext>
          </a:extLst>
        </xdr:cNvPr>
        <xdr:cNvCxnSpPr>
          <a:cxnSpLocks noChangeShapeType="1"/>
        </xdr:cNvCxnSpPr>
      </xdr:nvCxnSpPr>
      <xdr:spPr bwMode="auto">
        <a:xfrm>
          <a:off x="4095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114300</xdr:rowOff>
    </xdr:from>
    <xdr:to>
      <xdr:col>0</xdr:col>
      <xdr:colOff>409575</xdr:colOff>
      <xdr:row>4</xdr:row>
      <xdr:rowOff>114300</xdr:rowOff>
    </xdr:to>
    <xdr:cxnSp macro="">
      <xdr:nvCxnSpPr>
        <xdr:cNvPr id="229948" name="AutoShape 29">
          <a:extLst>
            <a:ext uri="{FF2B5EF4-FFF2-40B4-BE49-F238E27FC236}">
              <a16:creationId xmlns:a16="http://schemas.microsoft.com/office/drawing/2014/main" id="{7009A23B-0235-4826-8B6B-19BC386B7CB8}"/>
            </a:ext>
          </a:extLst>
        </xdr:cNvPr>
        <xdr:cNvCxnSpPr>
          <a:cxnSpLocks noChangeShapeType="1"/>
        </xdr:cNvCxnSpPr>
      </xdr:nvCxnSpPr>
      <xdr:spPr bwMode="auto">
        <a:xfrm>
          <a:off x="409575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29949" name="AutoShape 6">
          <a:extLst>
            <a:ext uri="{FF2B5EF4-FFF2-40B4-BE49-F238E27FC236}">
              <a16:creationId xmlns:a16="http://schemas.microsoft.com/office/drawing/2014/main" id="{C6766707-C772-4EF4-A99C-8246DFD3D404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1</xdr:row>
      <xdr:rowOff>114300</xdr:rowOff>
    </xdr:from>
    <xdr:to>
      <xdr:col>0</xdr:col>
      <xdr:colOff>409575</xdr:colOff>
      <xdr:row>1</xdr:row>
      <xdr:rowOff>114300</xdr:rowOff>
    </xdr:to>
    <xdr:cxnSp macro="">
      <xdr:nvCxnSpPr>
        <xdr:cNvPr id="229950" name="AutoShape 5">
          <a:extLst>
            <a:ext uri="{FF2B5EF4-FFF2-40B4-BE49-F238E27FC236}">
              <a16:creationId xmlns:a16="http://schemas.microsoft.com/office/drawing/2014/main" id="{704A3BB5-6D57-4D01-B9FA-FD00935FE6DB}"/>
            </a:ext>
          </a:extLst>
        </xdr:cNvPr>
        <xdr:cNvCxnSpPr>
          <a:cxnSpLocks noChangeShapeType="1"/>
        </xdr:cNvCxnSpPr>
      </xdr:nvCxnSpPr>
      <xdr:spPr bwMode="auto">
        <a:xfrm>
          <a:off x="409575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29951" name="AutoShape 4">
          <a:extLst>
            <a:ext uri="{FF2B5EF4-FFF2-40B4-BE49-F238E27FC236}">
              <a16:creationId xmlns:a16="http://schemas.microsoft.com/office/drawing/2014/main" id="{8ED174B8-D06B-4FBA-A5A1-F5AF3F797CDF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3</xdr:row>
      <xdr:rowOff>133350</xdr:rowOff>
    </xdr:from>
    <xdr:to>
      <xdr:col>0</xdr:col>
      <xdr:colOff>409575</xdr:colOff>
      <xdr:row>3</xdr:row>
      <xdr:rowOff>133350</xdr:rowOff>
    </xdr:to>
    <xdr:cxnSp macro="">
      <xdr:nvCxnSpPr>
        <xdr:cNvPr id="229952" name="AutoShape 3">
          <a:extLst>
            <a:ext uri="{FF2B5EF4-FFF2-40B4-BE49-F238E27FC236}">
              <a16:creationId xmlns:a16="http://schemas.microsoft.com/office/drawing/2014/main" id="{896A81D1-7F71-40BF-9A2C-ED750E99D34A}"/>
            </a:ext>
          </a:extLst>
        </xdr:cNvPr>
        <xdr:cNvCxnSpPr>
          <a:cxnSpLocks noChangeShapeType="1"/>
        </xdr:cNvCxnSpPr>
      </xdr:nvCxnSpPr>
      <xdr:spPr bwMode="auto">
        <a:xfrm>
          <a:off x="4095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114300</xdr:rowOff>
    </xdr:from>
    <xdr:to>
      <xdr:col>0</xdr:col>
      <xdr:colOff>409575</xdr:colOff>
      <xdr:row>4</xdr:row>
      <xdr:rowOff>114300</xdr:rowOff>
    </xdr:to>
    <xdr:cxnSp macro="">
      <xdr:nvCxnSpPr>
        <xdr:cNvPr id="229953" name="AutoShape 2">
          <a:extLst>
            <a:ext uri="{FF2B5EF4-FFF2-40B4-BE49-F238E27FC236}">
              <a16:creationId xmlns:a16="http://schemas.microsoft.com/office/drawing/2014/main" id="{91CE8A73-9619-4960-BF79-F0E2543B3675}"/>
            </a:ext>
          </a:extLst>
        </xdr:cNvPr>
        <xdr:cNvCxnSpPr>
          <a:cxnSpLocks noChangeShapeType="1"/>
        </xdr:cNvCxnSpPr>
      </xdr:nvCxnSpPr>
      <xdr:spPr bwMode="auto">
        <a:xfrm>
          <a:off x="409575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29954" name="AutoShape 5">
          <a:extLst>
            <a:ext uri="{FF2B5EF4-FFF2-40B4-BE49-F238E27FC236}">
              <a16:creationId xmlns:a16="http://schemas.microsoft.com/office/drawing/2014/main" id="{9BE3B035-58CD-4573-89DF-08E8A7B6B184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29955" name="AutoShape 4">
          <a:extLst>
            <a:ext uri="{FF2B5EF4-FFF2-40B4-BE49-F238E27FC236}">
              <a16:creationId xmlns:a16="http://schemas.microsoft.com/office/drawing/2014/main" id="{083DF0D3-CD88-4EB4-850D-431078C0AA5F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29956" name="AutoShape 3">
          <a:extLst>
            <a:ext uri="{FF2B5EF4-FFF2-40B4-BE49-F238E27FC236}">
              <a16:creationId xmlns:a16="http://schemas.microsoft.com/office/drawing/2014/main" id="{1F8780DA-8B96-481E-BA79-8CEED4C58792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29957" name="AutoShape 2">
          <a:extLst>
            <a:ext uri="{FF2B5EF4-FFF2-40B4-BE49-F238E27FC236}">
              <a16:creationId xmlns:a16="http://schemas.microsoft.com/office/drawing/2014/main" id="{E2DE61C5-943F-436A-A575-7BE4BA655DA4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29958" name="AutoShape 1">
          <a:extLst>
            <a:ext uri="{FF2B5EF4-FFF2-40B4-BE49-F238E27FC236}">
              <a16:creationId xmlns:a16="http://schemas.microsoft.com/office/drawing/2014/main" id="{00CE414B-B80D-480A-B1D0-A142639F2164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29959" name="AutoShape 5">
          <a:extLst>
            <a:ext uri="{FF2B5EF4-FFF2-40B4-BE49-F238E27FC236}">
              <a16:creationId xmlns:a16="http://schemas.microsoft.com/office/drawing/2014/main" id="{F48F9626-BF8A-41C0-9D9C-42055B895633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29960" name="AutoShape 4">
          <a:extLst>
            <a:ext uri="{FF2B5EF4-FFF2-40B4-BE49-F238E27FC236}">
              <a16:creationId xmlns:a16="http://schemas.microsoft.com/office/drawing/2014/main" id="{9D867D9E-1DA3-4390-B1FA-DD85ADFB6AC7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29961" name="AutoShape 3">
          <a:extLst>
            <a:ext uri="{FF2B5EF4-FFF2-40B4-BE49-F238E27FC236}">
              <a16:creationId xmlns:a16="http://schemas.microsoft.com/office/drawing/2014/main" id="{C66EC420-8266-446E-A67C-1CB9795A650D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29962" name="AutoShape 2">
          <a:extLst>
            <a:ext uri="{FF2B5EF4-FFF2-40B4-BE49-F238E27FC236}">
              <a16:creationId xmlns:a16="http://schemas.microsoft.com/office/drawing/2014/main" id="{B7EF0762-D45A-4C23-B0FE-36B92620CE01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29963" name="AutoShape 1">
          <a:extLst>
            <a:ext uri="{FF2B5EF4-FFF2-40B4-BE49-F238E27FC236}">
              <a16:creationId xmlns:a16="http://schemas.microsoft.com/office/drawing/2014/main" id="{584BB47F-B065-4DF9-BC4A-37CC0BF852F9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29964" name="AutoShape 5">
          <a:extLst>
            <a:ext uri="{FF2B5EF4-FFF2-40B4-BE49-F238E27FC236}">
              <a16:creationId xmlns:a16="http://schemas.microsoft.com/office/drawing/2014/main" id="{4F42EC4B-2911-43A3-A7D6-0936717FA7EF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29965" name="AutoShape 4">
          <a:extLst>
            <a:ext uri="{FF2B5EF4-FFF2-40B4-BE49-F238E27FC236}">
              <a16:creationId xmlns:a16="http://schemas.microsoft.com/office/drawing/2014/main" id="{61E1B94F-F04D-4FBC-A66F-DFC5392C13BA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29966" name="AutoShape 3">
          <a:extLst>
            <a:ext uri="{FF2B5EF4-FFF2-40B4-BE49-F238E27FC236}">
              <a16:creationId xmlns:a16="http://schemas.microsoft.com/office/drawing/2014/main" id="{9EA5638F-1E66-49C5-8375-D61E83D74A13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29967" name="AutoShape 2">
          <a:extLst>
            <a:ext uri="{FF2B5EF4-FFF2-40B4-BE49-F238E27FC236}">
              <a16:creationId xmlns:a16="http://schemas.microsoft.com/office/drawing/2014/main" id="{3240E6C5-F65E-476B-81EB-279B991F7D4E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29968" name="AutoShape 1">
          <a:extLst>
            <a:ext uri="{FF2B5EF4-FFF2-40B4-BE49-F238E27FC236}">
              <a16:creationId xmlns:a16="http://schemas.microsoft.com/office/drawing/2014/main" id="{E7CB7DCC-1036-4B50-AAFA-0051BC34C9C1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29969" name="AutoShape 5">
          <a:extLst>
            <a:ext uri="{FF2B5EF4-FFF2-40B4-BE49-F238E27FC236}">
              <a16:creationId xmlns:a16="http://schemas.microsoft.com/office/drawing/2014/main" id="{F8D2C547-F5A4-483A-95D0-46D7D14630B6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29970" name="AutoShape 4">
          <a:extLst>
            <a:ext uri="{FF2B5EF4-FFF2-40B4-BE49-F238E27FC236}">
              <a16:creationId xmlns:a16="http://schemas.microsoft.com/office/drawing/2014/main" id="{3606DC39-E055-43DB-92F6-EFE071211CBA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29971" name="AutoShape 2">
          <a:extLst>
            <a:ext uri="{FF2B5EF4-FFF2-40B4-BE49-F238E27FC236}">
              <a16:creationId xmlns:a16="http://schemas.microsoft.com/office/drawing/2014/main" id="{8EE34677-6710-49E6-A89C-2084C6426646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29972" name="AutoShape 1">
          <a:extLst>
            <a:ext uri="{FF2B5EF4-FFF2-40B4-BE49-F238E27FC236}">
              <a16:creationId xmlns:a16="http://schemas.microsoft.com/office/drawing/2014/main" id="{F9E8995B-A1B1-4C5A-86EC-133625E645F9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1</xdr:row>
      <xdr:rowOff>114300</xdr:rowOff>
    </xdr:from>
    <xdr:to>
      <xdr:col>0</xdr:col>
      <xdr:colOff>409575</xdr:colOff>
      <xdr:row>1</xdr:row>
      <xdr:rowOff>114300</xdr:rowOff>
    </xdr:to>
    <xdr:cxnSp macro="">
      <xdr:nvCxnSpPr>
        <xdr:cNvPr id="229973" name="AutoShape 6">
          <a:extLst>
            <a:ext uri="{FF2B5EF4-FFF2-40B4-BE49-F238E27FC236}">
              <a16:creationId xmlns:a16="http://schemas.microsoft.com/office/drawing/2014/main" id="{89BB64DD-CBB0-4653-A3B2-4CB80F42EDB7}"/>
            </a:ext>
          </a:extLst>
        </xdr:cNvPr>
        <xdr:cNvCxnSpPr>
          <a:cxnSpLocks noChangeShapeType="1"/>
        </xdr:cNvCxnSpPr>
      </xdr:nvCxnSpPr>
      <xdr:spPr bwMode="auto">
        <a:xfrm>
          <a:off x="409575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1</xdr:row>
      <xdr:rowOff>114300</xdr:rowOff>
    </xdr:from>
    <xdr:to>
      <xdr:col>0</xdr:col>
      <xdr:colOff>409575</xdr:colOff>
      <xdr:row>1</xdr:row>
      <xdr:rowOff>114300</xdr:rowOff>
    </xdr:to>
    <xdr:cxnSp macro="">
      <xdr:nvCxnSpPr>
        <xdr:cNvPr id="229974" name="AutoShape 25">
          <a:extLst>
            <a:ext uri="{FF2B5EF4-FFF2-40B4-BE49-F238E27FC236}">
              <a16:creationId xmlns:a16="http://schemas.microsoft.com/office/drawing/2014/main" id="{430E1760-1F6C-4DED-A2E8-EC9BBB4A108A}"/>
            </a:ext>
          </a:extLst>
        </xdr:cNvPr>
        <xdr:cNvCxnSpPr>
          <a:cxnSpLocks noChangeShapeType="1"/>
        </xdr:cNvCxnSpPr>
      </xdr:nvCxnSpPr>
      <xdr:spPr bwMode="auto">
        <a:xfrm>
          <a:off x="409575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1</xdr:row>
      <xdr:rowOff>114300</xdr:rowOff>
    </xdr:from>
    <xdr:to>
      <xdr:col>0</xdr:col>
      <xdr:colOff>409575</xdr:colOff>
      <xdr:row>1</xdr:row>
      <xdr:rowOff>114300</xdr:rowOff>
    </xdr:to>
    <xdr:cxnSp macro="">
      <xdr:nvCxnSpPr>
        <xdr:cNvPr id="229975" name="AutoShape 6">
          <a:extLst>
            <a:ext uri="{FF2B5EF4-FFF2-40B4-BE49-F238E27FC236}">
              <a16:creationId xmlns:a16="http://schemas.microsoft.com/office/drawing/2014/main" id="{05D92A22-538D-491A-B472-53D5A198292E}"/>
            </a:ext>
          </a:extLst>
        </xdr:cNvPr>
        <xdr:cNvCxnSpPr>
          <a:cxnSpLocks noChangeShapeType="1"/>
        </xdr:cNvCxnSpPr>
      </xdr:nvCxnSpPr>
      <xdr:spPr bwMode="auto">
        <a:xfrm>
          <a:off x="409575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2</xdr:row>
      <xdr:rowOff>114300</xdr:rowOff>
    </xdr:from>
    <xdr:to>
      <xdr:col>0</xdr:col>
      <xdr:colOff>409575</xdr:colOff>
      <xdr:row>2</xdr:row>
      <xdr:rowOff>114300</xdr:rowOff>
    </xdr:to>
    <xdr:cxnSp macro="">
      <xdr:nvCxnSpPr>
        <xdr:cNvPr id="229976" name="AutoShape 6">
          <a:extLst>
            <a:ext uri="{FF2B5EF4-FFF2-40B4-BE49-F238E27FC236}">
              <a16:creationId xmlns:a16="http://schemas.microsoft.com/office/drawing/2014/main" id="{CECB8FAB-8E5A-42C3-949C-97A923107F4D}"/>
            </a:ext>
          </a:extLst>
        </xdr:cNvPr>
        <xdr:cNvCxnSpPr>
          <a:cxnSpLocks noChangeShapeType="1"/>
        </xdr:cNvCxnSpPr>
      </xdr:nvCxnSpPr>
      <xdr:spPr bwMode="auto">
        <a:xfrm>
          <a:off x="409575" y="4381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2</xdr:row>
      <xdr:rowOff>114300</xdr:rowOff>
    </xdr:from>
    <xdr:to>
      <xdr:col>0</xdr:col>
      <xdr:colOff>409575</xdr:colOff>
      <xdr:row>2</xdr:row>
      <xdr:rowOff>114300</xdr:rowOff>
    </xdr:to>
    <xdr:cxnSp macro="">
      <xdr:nvCxnSpPr>
        <xdr:cNvPr id="229977" name="AutoShape 25">
          <a:extLst>
            <a:ext uri="{FF2B5EF4-FFF2-40B4-BE49-F238E27FC236}">
              <a16:creationId xmlns:a16="http://schemas.microsoft.com/office/drawing/2014/main" id="{2989A0E4-4A7C-4B3B-9018-DC04F22400F2}"/>
            </a:ext>
          </a:extLst>
        </xdr:cNvPr>
        <xdr:cNvCxnSpPr>
          <a:cxnSpLocks noChangeShapeType="1"/>
        </xdr:cNvCxnSpPr>
      </xdr:nvCxnSpPr>
      <xdr:spPr bwMode="auto">
        <a:xfrm>
          <a:off x="409575" y="4381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2</xdr:row>
      <xdr:rowOff>114300</xdr:rowOff>
    </xdr:from>
    <xdr:to>
      <xdr:col>0</xdr:col>
      <xdr:colOff>409575</xdr:colOff>
      <xdr:row>2</xdr:row>
      <xdr:rowOff>114300</xdr:rowOff>
    </xdr:to>
    <xdr:cxnSp macro="">
      <xdr:nvCxnSpPr>
        <xdr:cNvPr id="229978" name="AutoShape 6">
          <a:extLst>
            <a:ext uri="{FF2B5EF4-FFF2-40B4-BE49-F238E27FC236}">
              <a16:creationId xmlns:a16="http://schemas.microsoft.com/office/drawing/2014/main" id="{626A4BA6-A581-47AB-B813-5F77B1DF1BD6}"/>
            </a:ext>
          </a:extLst>
        </xdr:cNvPr>
        <xdr:cNvCxnSpPr>
          <a:cxnSpLocks noChangeShapeType="1"/>
        </xdr:cNvCxnSpPr>
      </xdr:nvCxnSpPr>
      <xdr:spPr bwMode="auto">
        <a:xfrm>
          <a:off x="409575" y="4381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29979" name="AutoShape 6">
          <a:extLst>
            <a:ext uri="{FF2B5EF4-FFF2-40B4-BE49-F238E27FC236}">
              <a16:creationId xmlns:a16="http://schemas.microsoft.com/office/drawing/2014/main" id="{A0FE7EC0-E021-43DE-B867-AC2A589F2611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29980" name="AutoShape 25">
          <a:extLst>
            <a:ext uri="{FF2B5EF4-FFF2-40B4-BE49-F238E27FC236}">
              <a16:creationId xmlns:a16="http://schemas.microsoft.com/office/drawing/2014/main" id="{655B32DB-244A-4DAC-B8EF-38E27F50F551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29981" name="AutoShape 6">
          <a:extLst>
            <a:ext uri="{FF2B5EF4-FFF2-40B4-BE49-F238E27FC236}">
              <a16:creationId xmlns:a16="http://schemas.microsoft.com/office/drawing/2014/main" id="{0DBD7E3C-0469-4141-A7EC-EEF0EF8BCD3A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4</xdr:row>
      <xdr:rowOff>114300</xdr:rowOff>
    </xdr:from>
    <xdr:to>
      <xdr:col>0</xdr:col>
      <xdr:colOff>409575</xdr:colOff>
      <xdr:row>4</xdr:row>
      <xdr:rowOff>114300</xdr:rowOff>
    </xdr:to>
    <xdr:cxnSp macro="">
      <xdr:nvCxnSpPr>
        <xdr:cNvPr id="229982" name="AutoShape 6">
          <a:extLst>
            <a:ext uri="{FF2B5EF4-FFF2-40B4-BE49-F238E27FC236}">
              <a16:creationId xmlns:a16="http://schemas.microsoft.com/office/drawing/2014/main" id="{200CDDCD-E492-4BF4-90CF-4F21FBABE5AE}"/>
            </a:ext>
          </a:extLst>
        </xdr:cNvPr>
        <xdr:cNvCxnSpPr>
          <a:cxnSpLocks noChangeShapeType="1"/>
        </xdr:cNvCxnSpPr>
      </xdr:nvCxnSpPr>
      <xdr:spPr bwMode="auto">
        <a:xfrm>
          <a:off x="409575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4</xdr:row>
      <xdr:rowOff>114300</xdr:rowOff>
    </xdr:from>
    <xdr:to>
      <xdr:col>0</xdr:col>
      <xdr:colOff>409575</xdr:colOff>
      <xdr:row>4</xdr:row>
      <xdr:rowOff>114300</xdr:rowOff>
    </xdr:to>
    <xdr:cxnSp macro="">
      <xdr:nvCxnSpPr>
        <xdr:cNvPr id="229983" name="AutoShape 25">
          <a:extLst>
            <a:ext uri="{FF2B5EF4-FFF2-40B4-BE49-F238E27FC236}">
              <a16:creationId xmlns:a16="http://schemas.microsoft.com/office/drawing/2014/main" id="{BFB8304D-4FD5-4072-97E2-F084A1B4E932}"/>
            </a:ext>
          </a:extLst>
        </xdr:cNvPr>
        <xdr:cNvCxnSpPr>
          <a:cxnSpLocks noChangeShapeType="1"/>
        </xdr:cNvCxnSpPr>
      </xdr:nvCxnSpPr>
      <xdr:spPr bwMode="auto">
        <a:xfrm>
          <a:off x="409575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4</xdr:row>
      <xdr:rowOff>114300</xdr:rowOff>
    </xdr:from>
    <xdr:to>
      <xdr:col>0</xdr:col>
      <xdr:colOff>409575</xdr:colOff>
      <xdr:row>4</xdr:row>
      <xdr:rowOff>114300</xdr:rowOff>
    </xdr:to>
    <xdr:cxnSp macro="">
      <xdr:nvCxnSpPr>
        <xdr:cNvPr id="229984" name="AutoShape 6">
          <a:extLst>
            <a:ext uri="{FF2B5EF4-FFF2-40B4-BE49-F238E27FC236}">
              <a16:creationId xmlns:a16="http://schemas.microsoft.com/office/drawing/2014/main" id="{F292907B-27EB-4979-8CCD-68D6E92A3CBE}"/>
            </a:ext>
          </a:extLst>
        </xdr:cNvPr>
        <xdr:cNvCxnSpPr>
          <a:cxnSpLocks noChangeShapeType="1"/>
        </xdr:cNvCxnSpPr>
      </xdr:nvCxnSpPr>
      <xdr:spPr bwMode="auto">
        <a:xfrm>
          <a:off x="409575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409575</xdr:colOff>
      <xdr:row>0</xdr:row>
      <xdr:rowOff>133350</xdr:rowOff>
    </xdr:to>
    <xdr:cxnSp macro="">
      <xdr:nvCxnSpPr>
        <xdr:cNvPr id="229985" name="AutoShape 58">
          <a:extLst>
            <a:ext uri="{FF2B5EF4-FFF2-40B4-BE49-F238E27FC236}">
              <a16:creationId xmlns:a16="http://schemas.microsoft.com/office/drawing/2014/main" id="{978EEA9C-4C34-49F2-ACD5-6B2F1B1117D6}"/>
            </a:ext>
          </a:extLst>
        </xdr:cNvPr>
        <xdr:cNvCxnSpPr>
          <a:cxnSpLocks noChangeShapeType="1"/>
        </xdr:cNvCxnSpPr>
      </xdr:nvCxnSpPr>
      <xdr:spPr bwMode="auto">
        <a:xfrm>
          <a:off x="4095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409575</xdr:colOff>
      <xdr:row>0</xdr:row>
      <xdr:rowOff>133350</xdr:rowOff>
    </xdr:to>
    <xdr:cxnSp macro="">
      <xdr:nvCxnSpPr>
        <xdr:cNvPr id="229986" name="AutoShape 65">
          <a:extLst>
            <a:ext uri="{FF2B5EF4-FFF2-40B4-BE49-F238E27FC236}">
              <a16:creationId xmlns:a16="http://schemas.microsoft.com/office/drawing/2014/main" id="{4CE4E718-3825-4268-BE44-37A98BAED18A}"/>
            </a:ext>
          </a:extLst>
        </xdr:cNvPr>
        <xdr:cNvCxnSpPr>
          <a:cxnSpLocks noChangeShapeType="1"/>
        </xdr:cNvCxnSpPr>
      </xdr:nvCxnSpPr>
      <xdr:spPr bwMode="auto">
        <a:xfrm>
          <a:off x="4095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409575</xdr:colOff>
      <xdr:row>0</xdr:row>
      <xdr:rowOff>123825</xdr:rowOff>
    </xdr:to>
    <xdr:cxnSp macro="">
      <xdr:nvCxnSpPr>
        <xdr:cNvPr id="229987" name="AutoShape 25">
          <a:extLst>
            <a:ext uri="{FF2B5EF4-FFF2-40B4-BE49-F238E27FC236}">
              <a16:creationId xmlns:a16="http://schemas.microsoft.com/office/drawing/2014/main" id="{F071D35D-169B-4B3A-B485-C4F85145336B}"/>
            </a:ext>
          </a:extLst>
        </xdr:cNvPr>
        <xdr:cNvCxnSpPr>
          <a:cxnSpLocks noChangeShapeType="1"/>
        </xdr:cNvCxnSpPr>
      </xdr:nvCxnSpPr>
      <xdr:spPr bwMode="auto">
        <a:xfrm>
          <a:off x="409575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409575</xdr:colOff>
      <xdr:row>0</xdr:row>
      <xdr:rowOff>123825</xdr:rowOff>
    </xdr:to>
    <xdr:cxnSp macro="">
      <xdr:nvCxnSpPr>
        <xdr:cNvPr id="229988" name="AutoShape 6">
          <a:extLst>
            <a:ext uri="{FF2B5EF4-FFF2-40B4-BE49-F238E27FC236}">
              <a16:creationId xmlns:a16="http://schemas.microsoft.com/office/drawing/2014/main" id="{64499D8A-9A36-473A-AE97-94F82681DE8D}"/>
            </a:ext>
          </a:extLst>
        </xdr:cNvPr>
        <xdr:cNvCxnSpPr>
          <a:cxnSpLocks noChangeShapeType="1"/>
        </xdr:cNvCxnSpPr>
      </xdr:nvCxnSpPr>
      <xdr:spPr bwMode="auto">
        <a:xfrm>
          <a:off x="409575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32"/>
    <pageSetUpPr fitToPage="1"/>
  </sheetPr>
  <dimension ref="A1:M105"/>
  <sheetViews>
    <sheetView showWhiteSpace="0" zoomScaleNormal="100" workbookViewId="0">
      <selection activeCell="E91" sqref="E91"/>
    </sheetView>
  </sheetViews>
  <sheetFormatPr defaultRowHeight="12.75" x14ac:dyDescent="0.2"/>
  <cols>
    <col min="1" max="1" width="11.28515625" style="7" customWidth="1"/>
    <col min="2" max="2" width="50.42578125" style="7" customWidth="1"/>
    <col min="3" max="3" width="6.42578125" style="1" customWidth="1"/>
    <col min="4" max="4" width="6" style="7" customWidth="1"/>
    <col min="5" max="5" width="13.140625" style="9" customWidth="1"/>
    <col min="6" max="6" width="12.85546875" style="7" customWidth="1"/>
    <col min="7" max="7" width="12.7109375" style="7" customWidth="1"/>
    <col min="8" max="8" width="11.28515625" style="7" bestFit="1" customWidth="1"/>
    <col min="9" max="9" width="22.42578125" style="7" customWidth="1"/>
    <col min="10" max="13" width="13.28515625" style="8" customWidth="1"/>
    <col min="14" max="16384" width="9.140625" style="7"/>
  </cols>
  <sheetData>
    <row r="1" spans="1:6" x14ac:dyDescent="0.2">
      <c r="A1" s="27" t="s">
        <v>395</v>
      </c>
      <c r="B1" s="27"/>
      <c r="C1" s="27"/>
      <c r="D1" s="27"/>
      <c r="E1" s="224"/>
      <c r="F1" s="7" t="s">
        <v>226</v>
      </c>
    </row>
    <row r="2" spans="1:6" x14ac:dyDescent="0.2">
      <c r="A2" s="27" t="s">
        <v>222</v>
      </c>
      <c r="B2" s="27"/>
      <c r="C2" s="27"/>
      <c r="D2" s="27"/>
      <c r="E2" s="224"/>
      <c r="F2" s="27"/>
    </row>
    <row r="3" spans="1:6" x14ac:dyDescent="0.2">
      <c r="A3" s="28" t="s">
        <v>223</v>
      </c>
      <c r="B3" s="29"/>
      <c r="C3" s="28"/>
      <c r="D3" s="30"/>
      <c r="E3" s="29"/>
      <c r="F3" s="31"/>
    </row>
    <row r="4" spans="1:6" x14ac:dyDescent="0.2">
      <c r="A4" s="27" t="s">
        <v>224</v>
      </c>
      <c r="B4" s="27"/>
      <c r="C4" s="27"/>
      <c r="D4" s="27"/>
      <c r="E4" s="224"/>
      <c r="F4" s="27"/>
    </row>
    <row r="5" spans="1:6" x14ac:dyDescent="0.2">
      <c r="A5" s="27" t="s">
        <v>225</v>
      </c>
      <c r="B5" s="27"/>
      <c r="C5" s="27"/>
      <c r="D5" s="27"/>
      <c r="E5" s="224"/>
      <c r="F5" s="27"/>
    </row>
    <row r="6" spans="1:6" x14ac:dyDescent="0.2">
      <c r="A6" s="27" t="s">
        <v>394</v>
      </c>
      <c r="B6" s="27"/>
      <c r="C6" s="27"/>
      <c r="D6" s="9"/>
      <c r="F6" s="9"/>
    </row>
    <row r="7" spans="1:6" x14ac:dyDescent="0.2">
      <c r="B7" s="10"/>
      <c r="F7" s="11"/>
    </row>
    <row r="8" spans="1:6" ht="12.75" customHeight="1" x14ac:dyDescent="0.2">
      <c r="A8" s="511" t="s">
        <v>393</v>
      </c>
      <c r="B8" s="511"/>
      <c r="C8" s="511"/>
      <c r="D8" s="511"/>
      <c r="E8" s="511"/>
      <c r="F8" s="511"/>
    </row>
    <row r="9" spans="1:6" ht="14.25" customHeight="1" x14ac:dyDescent="0.2">
      <c r="A9" s="511" t="s">
        <v>39</v>
      </c>
      <c r="B9" s="511"/>
      <c r="C9" s="511"/>
      <c r="D9" s="511"/>
      <c r="E9" s="511"/>
      <c r="F9" s="511"/>
    </row>
    <row r="10" spans="1:6" x14ac:dyDescent="0.2">
      <c r="A10" s="511" t="s">
        <v>745</v>
      </c>
      <c r="B10" s="511"/>
      <c r="C10" s="511"/>
      <c r="D10" s="511"/>
      <c r="E10" s="511"/>
      <c r="F10" s="511"/>
    </row>
    <row r="11" spans="1:6" x14ac:dyDescent="0.2">
      <c r="F11" s="11" t="s">
        <v>233</v>
      </c>
    </row>
    <row r="12" spans="1:6" ht="41.25" customHeight="1" x14ac:dyDescent="0.2">
      <c r="A12" s="64" t="s">
        <v>40</v>
      </c>
      <c r="B12" s="280" t="s">
        <v>44</v>
      </c>
      <c r="C12" s="284" t="s">
        <v>559</v>
      </c>
      <c r="D12" s="283" t="s">
        <v>43</v>
      </c>
      <c r="E12" s="180" t="s">
        <v>42</v>
      </c>
      <c r="F12" s="64" t="s">
        <v>221</v>
      </c>
    </row>
    <row r="13" spans="1:6" x14ac:dyDescent="0.2">
      <c r="A13" s="80">
        <v>1</v>
      </c>
      <c r="B13" s="110">
        <v>2</v>
      </c>
      <c r="C13" s="285">
        <v>3</v>
      </c>
      <c r="D13" s="279">
        <v>4</v>
      </c>
      <c r="E13" s="180">
        <v>5</v>
      </c>
      <c r="F13" s="80">
        <v>6</v>
      </c>
    </row>
    <row r="14" spans="1:6" x14ac:dyDescent="0.2">
      <c r="A14" s="80"/>
      <c r="B14" s="268" t="s">
        <v>326</v>
      </c>
      <c r="C14" s="287"/>
      <c r="D14" s="272"/>
      <c r="E14" s="86"/>
      <c r="F14" s="86"/>
    </row>
    <row r="15" spans="1:6" x14ac:dyDescent="0.2">
      <c r="A15" s="80">
        <v>10</v>
      </c>
      <c r="B15" s="268" t="s">
        <v>308</v>
      </c>
      <c r="C15" s="289"/>
      <c r="D15" s="272" t="s">
        <v>50</v>
      </c>
      <c r="E15" s="136">
        <v>470224.47</v>
      </c>
      <c r="F15" s="136">
        <v>528404.34</v>
      </c>
    </row>
    <row r="16" spans="1:6" x14ac:dyDescent="0.2">
      <c r="A16" s="70"/>
      <c r="B16" s="271" t="s">
        <v>289</v>
      </c>
      <c r="C16" s="291">
        <v>1</v>
      </c>
      <c r="D16" s="272" t="s">
        <v>51</v>
      </c>
      <c r="E16" s="136">
        <f>E17+E21+E25+E30</f>
        <v>5495437.1500000004</v>
      </c>
      <c r="F16" s="136">
        <v>5950232.5199999996</v>
      </c>
    </row>
    <row r="17" spans="1:6" ht="25.5" customHeight="1" x14ac:dyDescent="0.2">
      <c r="A17" s="64">
        <v>20</v>
      </c>
      <c r="B17" s="270" t="s">
        <v>290</v>
      </c>
      <c r="C17" s="290"/>
      <c r="D17" s="272" t="s">
        <v>52</v>
      </c>
      <c r="E17" s="86">
        <f>SUM(E18:E20)</f>
        <v>0</v>
      </c>
      <c r="F17" s="86">
        <v>0</v>
      </c>
    </row>
    <row r="18" spans="1:6" ht="25.5" customHeight="1" x14ac:dyDescent="0.2">
      <c r="A18" s="64" t="s">
        <v>291</v>
      </c>
      <c r="B18" s="282" t="s">
        <v>292</v>
      </c>
      <c r="C18" s="287"/>
      <c r="D18" s="272" t="s">
        <v>53</v>
      </c>
      <c r="E18" s="225"/>
      <c r="F18" s="225"/>
    </row>
    <row r="19" spans="1:6" ht="25.5" customHeight="1" x14ac:dyDescent="0.2">
      <c r="A19" s="64" t="s">
        <v>295</v>
      </c>
      <c r="B19" s="282" t="s">
        <v>293</v>
      </c>
      <c r="C19" s="291"/>
      <c r="D19" s="272" t="s">
        <v>54</v>
      </c>
      <c r="E19" s="225"/>
      <c r="F19" s="225"/>
    </row>
    <row r="20" spans="1:6" ht="25.5" customHeight="1" x14ac:dyDescent="0.2">
      <c r="A20" s="64" t="s">
        <v>296</v>
      </c>
      <c r="B20" s="282" t="s">
        <v>294</v>
      </c>
      <c r="C20" s="291"/>
      <c r="D20" s="272" t="s">
        <v>55</v>
      </c>
      <c r="E20" s="225"/>
      <c r="F20" s="225"/>
    </row>
    <row r="21" spans="1:6" ht="24" customHeight="1" x14ac:dyDescent="0.2">
      <c r="A21" s="64">
        <v>21</v>
      </c>
      <c r="B21" s="282" t="s">
        <v>686</v>
      </c>
      <c r="C21" s="291"/>
      <c r="D21" s="272" t="s">
        <v>56</v>
      </c>
      <c r="E21" s="86">
        <f>SUM(E22:E24)</f>
        <v>5495437.1500000004</v>
      </c>
      <c r="F21" s="86">
        <v>5950232.5199999996</v>
      </c>
    </row>
    <row r="22" spans="1:6" ht="24" customHeight="1" x14ac:dyDescent="0.2">
      <c r="A22" s="64" t="s">
        <v>300</v>
      </c>
      <c r="B22" s="75" t="s">
        <v>297</v>
      </c>
      <c r="C22" s="292"/>
      <c r="D22" s="85" t="s">
        <v>57</v>
      </c>
      <c r="E22" s="86">
        <v>5495437.1500000004</v>
      </c>
      <c r="F22" s="86">
        <v>5950232.5199999996</v>
      </c>
    </row>
    <row r="23" spans="1:6" ht="24" customHeight="1" x14ac:dyDescent="0.2">
      <c r="A23" s="64" t="s">
        <v>301</v>
      </c>
      <c r="B23" s="75" t="s">
        <v>298</v>
      </c>
      <c r="C23" s="291"/>
      <c r="D23" s="85" t="s">
        <v>58</v>
      </c>
      <c r="E23" s="86"/>
      <c r="F23" s="86"/>
    </row>
    <row r="24" spans="1:6" ht="24" customHeight="1" x14ac:dyDescent="0.2">
      <c r="A24" s="64" t="s">
        <v>302</v>
      </c>
      <c r="B24" s="75" t="s">
        <v>299</v>
      </c>
      <c r="C24" s="291"/>
      <c r="D24" s="272" t="s">
        <v>59</v>
      </c>
      <c r="E24" s="86"/>
      <c r="F24" s="86"/>
    </row>
    <row r="25" spans="1:6" ht="25.5" x14ac:dyDescent="0.2">
      <c r="A25" s="64">
        <v>22</v>
      </c>
      <c r="B25" s="65" t="s">
        <v>687</v>
      </c>
      <c r="C25" s="291"/>
      <c r="D25" s="85" t="s">
        <v>60</v>
      </c>
      <c r="E25" s="86">
        <f>SUM(E26:E29)</f>
        <v>0</v>
      </c>
      <c r="F25" s="86">
        <v>0</v>
      </c>
    </row>
    <row r="26" spans="1:6" ht="25.5" x14ac:dyDescent="0.2">
      <c r="A26" s="64" t="s">
        <v>303</v>
      </c>
      <c r="B26" s="65" t="s">
        <v>688</v>
      </c>
      <c r="C26" s="291"/>
      <c r="D26" s="85" t="s">
        <v>61</v>
      </c>
      <c r="E26" s="225"/>
      <c r="F26" s="225"/>
    </row>
    <row r="27" spans="1:6" ht="25.5" x14ac:dyDescent="0.2">
      <c r="A27" s="64" t="s">
        <v>306</v>
      </c>
      <c r="B27" s="65" t="s">
        <v>304</v>
      </c>
      <c r="C27" s="288"/>
      <c r="D27" s="85" t="s">
        <v>62</v>
      </c>
      <c r="E27" s="225"/>
      <c r="F27" s="225"/>
    </row>
    <row r="28" spans="1:6" ht="25.5" x14ac:dyDescent="0.2">
      <c r="A28" s="64" t="s">
        <v>307</v>
      </c>
      <c r="B28" s="65" t="s">
        <v>305</v>
      </c>
      <c r="C28" s="290"/>
      <c r="D28" s="85" t="s">
        <v>63</v>
      </c>
      <c r="E28" s="225"/>
      <c r="F28" s="225"/>
    </row>
    <row r="29" spans="1:6" ht="25.5" x14ac:dyDescent="0.2">
      <c r="A29" s="64" t="s">
        <v>310</v>
      </c>
      <c r="B29" s="65" t="s">
        <v>309</v>
      </c>
      <c r="C29" s="291"/>
      <c r="D29" s="272" t="s">
        <v>64</v>
      </c>
      <c r="E29" s="225"/>
      <c r="F29" s="225"/>
    </row>
    <row r="30" spans="1:6" x14ac:dyDescent="0.2">
      <c r="A30" s="80">
        <v>240</v>
      </c>
      <c r="B30" s="267" t="s">
        <v>311</v>
      </c>
      <c r="C30" s="290"/>
      <c r="D30" s="272" t="s">
        <v>65</v>
      </c>
      <c r="E30" s="225"/>
      <c r="F30" s="225"/>
    </row>
    <row r="31" spans="1:6" x14ac:dyDescent="0.2">
      <c r="A31" s="70" t="s">
        <v>313</v>
      </c>
      <c r="B31" s="268" t="s">
        <v>312</v>
      </c>
      <c r="C31" s="291">
        <v>2</v>
      </c>
      <c r="D31" s="272" t="s">
        <v>66</v>
      </c>
      <c r="E31" s="136">
        <f>SUM(E32:E36)</f>
        <v>86.8</v>
      </c>
      <c r="F31" s="136">
        <v>28</v>
      </c>
    </row>
    <row r="32" spans="1:6" x14ac:dyDescent="0.2">
      <c r="A32" s="80" t="s">
        <v>314</v>
      </c>
      <c r="B32" s="267" t="s">
        <v>181</v>
      </c>
      <c r="C32" s="287"/>
      <c r="D32" s="272" t="s">
        <v>67</v>
      </c>
      <c r="E32" s="86"/>
      <c r="F32" s="86"/>
    </row>
    <row r="33" spans="1:8" x14ac:dyDescent="0.2">
      <c r="A33" s="80" t="s">
        <v>319</v>
      </c>
      <c r="B33" s="267" t="s">
        <v>315</v>
      </c>
      <c r="C33" s="287"/>
      <c r="D33" s="272" t="s">
        <v>68</v>
      </c>
      <c r="E33" s="86"/>
      <c r="F33" s="86"/>
    </row>
    <row r="34" spans="1:8" x14ac:dyDescent="0.2">
      <c r="A34" s="80" t="s">
        <v>320</v>
      </c>
      <c r="B34" s="267" t="s">
        <v>316</v>
      </c>
      <c r="C34" s="287"/>
      <c r="D34" s="272" t="s">
        <v>69</v>
      </c>
      <c r="E34" s="86"/>
      <c r="F34" s="86"/>
    </row>
    <row r="35" spans="1:8" x14ac:dyDescent="0.2">
      <c r="A35" s="80" t="s">
        <v>321</v>
      </c>
      <c r="B35" s="70" t="s">
        <v>317</v>
      </c>
      <c r="C35" s="291"/>
      <c r="D35" s="272" t="s">
        <v>71</v>
      </c>
      <c r="E35" s="86"/>
      <c r="F35" s="86"/>
    </row>
    <row r="36" spans="1:8" x14ac:dyDescent="0.2">
      <c r="A36" s="80" t="s">
        <v>322</v>
      </c>
      <c r="B36" s="70" t="s">
        <v>318</v>
      </c>
      <c r="C36" s="291"/>
      <c r="D36" s="272" t="s">
        <v>100</v>
      </c>
      <c r="E36" s="86">
        <v>86.8</v>
      </c>
      <c r="F36" s="86">
        <v>28</v>
      </c>
    </row>
    <row r="37" spans="1:8" x14ac:dyDescent="0.2">
      <c r="A37" s="80">
        <v>32</v>
      </c>
      <c r="B37" s="74" t="s">
        <v>45</v>
      </c>
      <c r="C37" s="298"/>
      <c r="D37" s="272" t="s">
        <v>72</v>
      </c>
      <c r="E37" s="225"/>
      <c r="F37" s="225"/>
    </row>
    <row r="38" spans="1:8" x14ac:dyDescent="0.2">
      <c r="A38" s="80" t="s">
        <v>689</v>
      </c>
      <c r="B38" s="74" t="s">
        <v>323</v>
      </c>
      <c r="C38" s="287"/>
      <c r="D38" s="272" t="s">
        <v>73</v>
      </c>
      <c r="E38" s="86"/>
      <c r="F38" s="86"/>
    </row>
    <row r="39" spans="1:8" x14ac:dyDescent="0.2">
      <c r="A39" s="80">
        <v>34</v>
      </c>
      <c r="B39" s="74" t="s">
        <v>325</v>
      </c>
      <c r="C39" s="287"/>
      <c r="D39" s="272" t="s">
        <v>74</v>
      </c>
      <c r="E39" s="86"/>
      <c r="F39" s="86"/>
    </row>
    <row r="40" spans="1:8" x14ac:dyDescent="0.2">
      <c r="A40" s="79"/>
      <c r="B40" s="84" t="s">
        <v>324</v>
      </c>
      <c r="C40" s="133"/>
      <c r="D40" s="272" t="s">
        <v>75</v>
      </c>
      <c r="E40" s="136">
        <f>E15+E16+E31+E37+E38+E39</f>
        <v>5965748.4199999999</v>
      </c>
      <c r="F40" s="136">
        <v>6478664.8599999994</v>
      </c>
    </row>
    <row r="41" spans="1:8" x14ac:dyDescent="0.2">
      <c r="A41" s="80">
        <v>40</v>
      </c>
      <c r="B41" s="74" t="s">
        <v>327</v>
      </c>
      <c r="C41" s="288"/>
      <c r="D41" s="272" t="s">
        <v>76</v>
      </c>
      <c r="E41" s="136">
        <f>SUM(E42:E43)</f>
        <v>0</v>
      </c>
      <c r="F41" s="136">
        <v>0</v>
      </c>
    </row>
    <row r="42" spans="1:8" x14ac:dyDescent="0.2">
      <c r="A42" s="80">
        <v>400.40100000000001</v>
      </c>
      <c r="B42" s="293" t="s">
        <v>328</v>
      </c>
      <c r="C42" s="290"/>
      <c r="D42" s="272" t="s">
        <v>77</v>
      </c>
      <c r="E42" s="86"/>
      <c r="F42" s="86"/>
    </row>
    <row r="43" spans="1:8" x14ac:dyDescent="0.2">
      <c r="A43" s="80">
        <v>409</v>
      </c>
      <c r="B43" s="70" t="s">
        <v>329</v>
      </c>
      <c r="C43" s="291"/>
      <c r="D43" s="272" t="s">
        <v>78</v>
      </c>
      <c r="E43" s="86"/>
      <c r="F43" s="86"/>
    </row>
    <row r="44" spans="1:8" x14ac:dyDescent="0.2">
      <c r="A44" s="80">
        <v>41</v>
      </c>
      <c r="B44" s="74" t="s">
        <v>330</v>
      </c>
      <c r="C44" s="291"/>
      <c r="D44" s="85" t="s">
        <v>79</v>
      </c>
      <c r="E44" s="136">
        <f>SUM(E45:E49)</f>
        <v>0</v>
      </c>
      <c r="F44" s="136">
        <v>0</v>
      </c>
    </row>
    <row r="45" spans="1:8" x14ac:dyDescent="0.2">
      <c r="A45" s="80">
        <v>410</v>
      </c>
      <c r="B45" s="70" t="s">
        <v>182</v>
      </c>
      <c r="C45" s="291"/>
      <c r="D45" s="85" t="s">
        <v>80</v>
      </c>
      <c r="E45" s="86"/>
      <c r="F45" s="86"/>
      <c r="H45" s="8"/>
    </row>
    <row r="46" spans="1:8" x14ac:dyDescent="0.2">
      <c r="A46" s="80">
        <v>411</v>
      </c>
      <c r="B46" s="70" t="s">
        <v>331</v>
      </c>
      <c r="C46" s="291"/>
      <c r="D46" s="272" t="s">
        <v>81</v>
      </c>
      <c r="E46" s="86"/>
      <c r="F46" s="86"/>
    </row>
    <row r="47" spans="1:8" x14ac:dyDescent="0.2">
      <c r="A47" s="80">
        <v>413</v>
      </c>
      <c r="B47" s="70" t="s">
        <v>332</v>
      </c>
      <c r="C47" s="290"/>
      <c r="D47" s="272" t="s">
        <v>95</v>
      </c>
      <c r="E47" s="86"/>
      <c r="F47" s="86"/>
    </row>
    <row r="48" spans="1:8" x14ac:dyDescent="0.2">
      <c r="A48" s="80">
        <v>414</v>
      </c>
      <c r="B48" s="70" t="s">
        <v>333</v>
      </c>
      <c r="C48" s="298"/>
      <c r="D48" s="272" t="s">
        <v>82</v>
      </c>
      <c r="E48" s="225"/>
      <c r="F48" s="225"/>
    </row>
    <row r="49" spans="1:7" x14ac:dyDescent="0.2">
      <c r="A49" s="139">
        <v>412415419</v>
      </c>
      <c r="B49" s="267" t="s">
        <v>183</v>
      </c>
      <c r="C49" s="299"/>
      <c r="D49" s="272" t="s">
        <v>83</v>
      </c>
      <c r="E49" s="86"/>
      <c r="F49" s="86"/>
    </row>
    <row r="50" spans="1:7" x14ac:dyDescent="0.2">
      <c r="A50" s="80">
        <v>42</v>
      </c>
      <c r="B50" s="268" t="s">
        <v>334</v>
      </c>
      <c r="C50" s="286">
        <v>3</v>
      </c>
      <c r="D50" s="272" t="s">
        <v>84</v>
      </c>
      <c r="E50" s="136">
        <f>SUM(E51:E52)</f>
        <v>17784.600000000002</v>
      </c>
      <c r="F50" s="136">
        <v>19267.2</v>
      </c>
    </row>
    <row r="51" spans="1:7" ht="25.5" x14ac:dyDescent="0.2">
      <c r="A51" s="64" t="s">
        <v>184</v>
      </c>
      <c r="B51" s="267" t="s">
        <v>335</v>
      </c>
      <c r="C51" s="297"/>
      <c r="D51" s="272" t="s">
        <v>85</v>
      </c>
      <c r="E51" s="86">
        <v>17763.61</v>
      </c>
      <c r="F51" s="86">
        <v>19229.37</v>
      </c>
    </row>
    <row r="52" spans="1:7" x14ac:dyDescent="0.2">
      <c r="A52" s="80">
        <v>422</v>
      </c>
      <c r="B52" s="267" t="s">
        <v>336</v>
      </c>
      <c r="C52" s="298"/>
      <c r="D52" s="272" t="s">
        <v>86</v>
      </c>
      <c r="E52" s="86">
        <v>20.99</v>
      </c>
      <c r="F52" s="86">
        <v>37.83</v>
      </c>
    </row>
    <row r="53" spans="1:7" ht="25.5" x14ac:dyDescent="0.2">
      <c r="A53" s="80">
        <v>43</v>
      </c>
      <c r="B53" s="266" t="s">
        <v>337</v>
      </c>
      <c r="C53" s="291"/>
      <c r="D53" s="272" t="s">
        <v>96</v>
      </c>
      <c r="E53" s="136">
        <f>SUM(E54:E55)</f>
        <v>0</v>
      </c>
      <c r="F53" s="136">
        <v>0</v>
      </c>
    </row>
    <row r="54" spans="1:7" x14ac:dyDescent="0.2">
      <c r="A54" s="80">
        <v>430</v>
      </c>
      <c r="B54" s="267" t="s">
        <v>338</v>
      </c>
      <c r="C54" s="291"/>
      <c r="D54" s="272" t="s">
        <v>87</v>
      </c>
      <c r="E54" s="86"/>
      <c r="F54" s="86"/>
    </row>
    <row r="55" spans="1:7" x14ac:dyDescent="0.2">
      <c r="A55" s="80">
        <v>431</v>
      </c>
      <c r="B55" s="267" t="s">
        <v>339</v>
      </c>
      <c r="C55" s="290"/>
      <c r="D55" s="272" t="s">
        <v>88</v>
      </c>
      <c r="E55" s="86"/>
      <c r="F55" s="86"/>
    </row>
    <row r="56" spans="1:7" ht="25.5" x14ac:dyDescent="0.2">
      <c r="A56" s="80">
        <v>44</v>
      </c>
      <c r="B56" s="266" t="s">
        <v>340</v>
      </c>
      <c r="C56" s="291"/>
      <c r="D56" s="272" t="s">
        <v>89</v>
      </c>
      <c r="E56" s="136">
        <f>SUM(E57:E60)</f>
        <v>0</v>
      </c>
      <c r="F56" s="136">
        <v>0</v>
      </c>
    </row>
    <row r="57" spans="1:7" x14ac:dyDescent="0.2">
      <c r="A57" s="80">
        <v>440.44099999999997</v>
      </c>
      <c r="B57" s="267" t="s">
        <v>185</v>
      </c>
      <c r="C57" s="291"/>
      <c r="D57" s="272" t="s">
        <v>90</v>
      </c>
      <c r="E57" s="86"/>
      <c r="F57" s="86"/>
    </row>
    <row r="58" spans="1:7" x14ac:dyDescent="0.2">
      <c r="A58" s="80" t="s">
        <v>344</v>
      </c>
      <c r="B58" s="267" t="s">
        <v>341</v>
      </c>
      <c r="C58" s="291"/>
      <c r="D58" s="272" t="s">
        <v>101</v>
      </c>
      <c r="E58" s="86"/>
      <c r="F58" s="86"/>
    </row>
    <row r="59" spans="1:7" x14ac:dyDescent="0.2">
      <c r="A59" s="80" t="s">
        <v>345</v>
      </c>
      <c r="B59" s="267" t="s">
        <v>343</v>
      </c>
      <c r="C59" s="296"/>
      <c r="D59" s="272" t="s">
        <v>102</v>
      </c>
      <c r="E59" s="86"/>
      <c r="F59" s="86"/>
    </row>
    <row r="60" spans="1:7" x14ac:dyDescent="0.2">
      <c r="A60" s="80">
        <v>449</v>
      </c>
      <c r="B60" s="267" t="s">
        <v>342</v>
      </c>
      <c r="C60" s="291"/>
      <c r="D60" s="272" t="s">
        <v>103</v>
      </c>
      <c r="E60" s="86"/>
      <c r="F60" s="86"/>
    </row>
    <row r="61" spans="1:7" ht="25.5" x14ac:dyDescent="0.2">
      <c r="A61" s="64" t="s">
        <v>346</v>
      </c>
      <c r="B61" s="268" t="s">
        <v>347</v>
      </c>
      <c r="C61" s="291"/>
      <c r="D61" s="272" t="s">
        <v>104</v>
      </c>
      <c r="E61" s="136">
        <f>SUM(E62:E66)</f>
        <v>0</v>
      </c>
      <c r="F61" s="136">
        <v>0</v>
      </c>
      <c r="G61" s="12"/>
    </row>
    <row r="62" spans="1:7" x14ac:dyDescent="0.2">
      <c r="A62" s="64">
        <v>450</v>
      </c>
      <c r="B62" s="269" t="s">
        <v>348</v>
      </c>
      <c r="C62" s="291"/>
      <c r="D62" s="272" t="s">
        <v>105</v>
      </c>
      <c r="E62" s="86"/>
      <c r="F62" s="86"/>
      <c r="G62" s="12"/>
    </row>
    <row r="63" spans="1:7" x14ac:dyDescent="0.2">
      <c r="A63" s="64">
        <v>460</v>
      </c>
      <c r="B63" s="269" t="s">
        <v>349</v>
      </c>
      <c r="C63" s="291"/>
      <c r="D63" s="272" t="s">
        <v>106</v>
      </c>
      <c r="E63" s="86"/>
      <c r="F63" s="86"/>
      <c r="G63" s="12"/>
    </row>
    <row r="64" spans="1:7" x14ac:dyDescent="0.2">
      <c r="A64" s="139" t="s">
        <v>353</v>
      </c>
      <c r="B64" s="269" t="s">
        <v>350</v>
      </c>
      <c r="C64" s="291"/>
      <c r="D64" s="272" t="s">
        <v>107</v>
      </c>
      <c r="E64" s="86"/>
      <c r="F64" s="86"/>
      <c r="G64" s="12"/>
    </row>
    <row r="65" spans="1:13" x14ac:dyDescent="0.2">
      <c r="A65" s="64" t="s">
        <v>354</v>
      </c>
      <c r="B65" s="137" t="s">
        <v>351</v>
      </c>
      <c r="C65" s="291"/>
      <c r="D65" s="272" t="s">
        <v>108</v>
      </c>
      <c r="E65" s="86"/>
      <c r="F65" s="86"/>
      <c r="G65" s="12"/>
    </row>
    <row r="66" spans="1:13" x14ac:dyDescent="0.2">
      <c r="A66" s="64">
        <v>490</v>
      </c>
      <c r="B66" s="137" t="s">
        <v>352</v>
      </c>
      <c r="C66" s="291"/>
      <c r="D66" s="272" t="s">
        <v>109</v>
      </c>
      <c r="E66" s="86"/>
      <c r="F66" s="86"/>
      <c r="G66" s="12"/>
    </row>
    <row r="67" spans="1:13" x14ac:dyDescent="0.2">
      <c r="A67" s="64"/>
      <c r="B67" s="74" t="s">
        <v>381</v>
      </c>
      <c r="C67" s="291"/>
      <c r="D67" s="272" t="s">
        <v>110</v>
      </c>
      <c r="E67" s="136">
        <f>E41+E44+E50+E53+E56+E61</f>
        <v>17784.600000000002</v>
      </c>
      <c r="F67" s="136">
        <v>19267.2</v>
      </c>
      <c r="G67" s="12"/>
    </row>
    <row r="68" spans="1:13" x14ac:dyDescent="0.2">
      <c r="A68" s="80"/>
      <c r="B68" s="74" t="s">
        <v>355</v>
      </c>
      <c r="C68" s="295"/>
      <c r="D68" s="272"/>
      <c r="E68" s="86"/>
      <c r="F68" s="86"/>
      <c r="G68" s="8"/>
    </row>
    <row r="69" spans="1:13" x14ac:dyDescent="0.2">
      <c r="A69" s="80">
        <v>51</v>
      </c>
      <c r="B69" s="74" t="s">
        <v>356</v>
      </c>
      <c r="C69" s="291">
        <v>4</v>
      </c>
      <c r="D69" s="272" t="s">
        <v>111</v>
      </c>
      <c r="E69" s="136">
        <f>SUM(E70:E73)</f>
        <v>5356280.04</v>
      </c>
      <c r="F69" s="136">
        <v>5368632.8099999996</v>
      </c>
      <c r="G69" s="8"/>
    </row>
    <row r="70" spans="1:13" x14ac:dyDescent="0.2">
      <c r="A70" s="80">
        <v>510</v>
      </c>
      <c r="B70" s="70" t="s">
        <v>358</v>
      </c>
      <c r="C70" s="288"/>
      <c r="D70" s="272" t="s">
        <v>112</v>
      </c>
      <c r="E70" s="225"/>
      <c r="F70" s="225"/>
    </row>
    <row r="71" spans="1:13" x14ac:dyDescent="0.2">
      <c r="A71" s="80">
        <v>519</v>
      </c>
      <c r="B71" s="70" t="s">
        <v>357</v>
      </c>
      <c r="C71" s="290"/>
      <c r="D71" s="272" t="s">
        <v>113</v>
      </c>
      <c r="E71" s="86"/>
      <c r="F71" s="86"/>
    </row>
    <row r="72" spans="1:13" x14ac:dyDescent="0.2">
      <c r="A72" s="80">
        <v>512</v>
      </c>
      <c r="B72" s="70" t="s">
        <v>359</v>
      </c>
      <c r="C72" s="291"/>
      <c r="D72" s="272" t="s">
        <v>114</v>
      </c>
      <c r="E72" s="86">
        <v>5356280.04</v>
      </c>
      <c r="F72" s="86">
        <v>5368632.8099999996</v>
      </c>
    </row>
    <row r="73" spans="1:13" s="13" customFormat="1" x14ac:dyDescent="0.2">
      <c r="A73" s="64">
        <v>513</v>
      </c>
      <c r="B73" s="65" t="s">
        <v>360</v>
      </c>
      <c r="C73" s="291"/>
      <c r="D73" s="272" t="s">
        <v>115</v>
      </c>
      <c r="E73" s="226"/>
      <c r="F73" s="226"/>
      <c r="J73" s="333"/>
      <c r="K73" s="333"/>
      <c r="L73" s="333"/>
      <c r="M73" s="333"/>
    </row>
    <row r="74" spans="1:13" x14ac:dyDescent="0.2">
      <c r="A74" s="80">
        <v>52</v>
      </c>
      <c r="B74" s="74" t="s">
        <v>361</v>
      </c>
      <c r="C74" s="291"/>
      <c r="D74" s="272" t="s">
        <v>116</v>
      </c>
      <c r="E74" s="136">
        <f>SUM(E75:E76)</f>
        <v>0</v>
      </c>
      <c r="F74" s="136">
        <v>0</v>
      </c>
      <c r="G74" s="12"/>
    </row>
    <row r="75" spans="1:13" x14ac:dyDescent="0.2">
      <c r="A75" s="80">
        <v>520</v>
      </c>
      <c r="B75" s="70" t="s">
        <v>46</v>
      </c>
      <c r="C75" s="291"/>
      <c r="D75" s="272" t="s">
        <v>117</v>
      </c>
      <c r="E75" s="86"/>
      <c r="F75" s="86"/>
    </row>
    <row r="76" spans="1:13" x14ac:dyDescent="0.2">
      <c r="A76" s="80">
        <v>521</v>
      </c>
      <c r="B76" s="70" t="s">
        <v>362</v>
      </c>
      <c r="C76" s="291"/>
      <c r="D76" s="272" t="s">
        <v>118</v>
      </c>
      <c r="E76" s="86"/>
      <c r="F76" s="86"/>
    </row>
    <row r="77" spans="1:13" x14ac:dyDescent="0.2">
      <c r="A77" s="80">
        <v>53</v>
      </c>
      <c r="B77" s="74" t="s">
        <v>363</v>
      </c>
      <c r="C77" s="291"/>
      <c r="D77" s="272" t="s">
        <v>119</v>
      </c>
      <c r="E77" s="136">
        <f>SUM(E78:E80)</f>
        <v>894267.18</v>
      </c>
      <c r="F77" s="136">
        <v>1329742.3799999999</v>
      </c>
      <c r="G77" s="8"/>
    </row>
    <row r="78" spans="1:13" ht="38.25" x14ac:dyDescent="0.2">
      <c r="A78" s="140">
        <v>530</v>
      </c>
      <c r="B78" s="65" t="s">
        <v>364</v>
      </c>
      <c r="C78" s="290"/>
      <c r="D78" s="272" t="s">
        <v>120</v>
      </c>
      <c r="E78" s="86">
        <v>894267.18</v>
      </c>
      <c r="F78" s="86">
        <v>1329742.3799999999</v>
      </c>
      <c r="G78" s="8"/>
    </row>
    <row r="79" spans="1:13" x14ac:dyDescent="0.2">
      <c r="A79" s="80">
        <v>531</v>
      </c>
      <c r="B79" s="65" t="s">
        <v>365</v>
      </c>
      <c r="C79" s="291"/>
      <c r="D79" s="272" t="s">
        <v>121</v>
      </c>
      <c r="E79" s="86"/>
      <c r="F79" s="86"/>
      <c r="H79" s="8"/>
    </row>
    <row r="80" spans="1:13" x14ac:dyDescent="0.2">
      <c r="A80" s="80">
        <v>532</v>
      </c>
      <c r="B80" s="70" t="s">
        <v>366</v>
      </c>
      <c r="C80" s="291"/>
      <c r="D80" s="272" t="s">
        <v>122</v>
      </c>
      <c r="E80" s="86"/>
      <c r="F80" s="86"/>
    </row>
    <row r="81" spans="1:13" x14ac:dyDescent="0.2">
      <c r="A81" s="80">
        <v>54</v>
      </c>
      <c r="B81" s="74" t="s">
        <v>47</v>
      </c>
      <c r="C81" s="291"/>
      <c r="D81" s="272" t="s">
        <v>123</v>
      </c>
      <c r="E81" s="136">
        <f>SUM(E82:E83)</f>
        <v>0</v>
      </c>
      <c r="F81" s="136">
        <v>0</v>
      </c>
    </row>
    <row r="82" spans="1:13" x14ac:dyDescent="0.2">
      <c r="A82" s="80">
        <v>540</v>
      </c>
      <c r="B82" s="137" t="s">
        <v>367</v>
      </c>
      <c r="C82" s="291"/>
      <c r="D82" s="272" t="s">
        <v>186</v>
      </c>
      <c r="E82" s="225"/>
      <c r="F82" s="225"/>
    </row>
    <row r="83" spans="1:13" x14ac:dyDescent="0.2">
      <c r="A83" s="80">
        <v>541</v>
      </c>
      <c r="B83" s="137" t="s">
        <v>368</v>
      </c>
      <c r="C83" s="291"/>
      <c r="D83" s="272" t="s">
        <v>218</v>
      </c>
      <c r="E83" s="225"/>
      <c r="F83" s="225"/>
    </row>
    <row r="84" spans="1:13" x14ac:dyDescent="0.2">
      <c r="A84" s="80">
        <v>55</v>
      </c>
      <c r="B84" s="74" t="s">
        <v>369</v>
      </c>
      <c r="C84" s="291"/>
      <c r="D84" s="272" t="s">
        <v>370</v>
      </c>
      <c r="E84" s="136">
        <f>SUM(E85:E86)</f>
        <v>531674.56000000006</v>
      </c>
      <c r="F84" s="136">
        <v>464437.71</v>
      </c>
    </row>
    <row r="85" spans="1:13" x14ac:dyDescent="0.2">
      <c r="A85" s="80">
        <v>550</v>
      </c>
      <c r="B85" s="70" t="s">
        <v>373</v>
      </c>
      <c r="C85" s="291"/>
      <c r="D85" s="272" t="s">
        <v>371</v>
      </c>
      <c r="E85" s="86">
        <v>531674.56000000006</v>
      </c>
      <c r="F85" s="86">
        <v>5880</v>
      </c>
    </row>
    <row r="86" spans="1:13" x14ac:dyDescent="0.2">
      <c r="A86" s="80">
        <v>551</v>
      </c>
      <c r="B86" s="70" t="s">
        <v>374</v>
      </c>
      <c r="C86" s="291"/>
      <c r="D86" s="272" t="s">
        <v>372</v>
      </c>
      <c r="E86" s="86"/>
      <c r="F86" s="86">
        <v>458557.71</v>
      </c>
      <c r="H86" s="8"/>
    </row>
    <row r="87" spans="1:13" x14ac:dyDescent="0.2">
      <c r="A87" s="80">
        <v>56</v>
      </c>
      <c r="B87" s="74" t="s">
        <v>375</v>
      </c>
      <c r="C87" s="291"/>
      <c r="D87" s="272" t="s">
        <v>378</v>
      </c>
      <c r="E87" s="136">
        <f>SUM(E88:E89)</f>
        <v>834257.96</v>
      </c>
      <c r="F87" s="136">
        <v>703415.24</v>
      </c>
      <c r="H87" s="8"/>
    </row>
    <row r="88" spans="1:13" x14ac:dyDescent="0.2">
      <c r="A88" s="80">
        <v>560</v>
      </c>
      <c r="B88" s="70" t="s">
        <v>376</v>
      </c>
      <c r="C88" s="290"/>
      <c r="D88" s="272" t="s">
        <v>379</v>
      </c>
      <c r="E88" s="86">
        <v>703415.25</v>
      </c>
      <c r="F88" s="86">
        <v>570510.27</v>
      </c>
      <c r="G88" s="8"/>
    </row>
    <row r="89" spans="1:13" x14ac:dyDescent="0.2">
      <c r="A89" s="80">
        <v>561</v>
      </c>
      <c r="B89" s="70" t="s">
        <v>377</v>
      </c>
      <c r="C89" s="291"/>
      <c r="D89" s="272" t="s">
        <v>380</v>
      </c>
      <c r="E89" s="86">
        <v>130842.71</v>
      </c>
      <c r="F89" s="86">
        <v>132904.97</v>
      </c>
    </row>
    <row r="90" spans="1:13" x14ac:dyDescent="0.2">
      <c r="A90" s="80"/>
      <c r="B90" s="138" t="s">
        <v>382</v>
      </c>
      <c r="C90" s="290"/>
      <c r="D90" s="272" t="s">
        <v>383</v>
      </c>
      <c r="E90" s="136">
        <f>E69+E74+E77+E81+E84-E87</f>
        <v>5947963.8199999994</v>
      </c>
      <c r="F90" s="136">
        <v>6459397.6599999992</v>
      </c>
      <c r="G90" s="8"/>
      <c r="H90" s="8"/>
    </row>
    <row r="91" spans="1:13" x14ac:dyDescent="0.2">
      <c r="A91" s="80"/>
      <c r="B91" s="74" t="s">
        <v>384</v>
      </c>
      <c r="C91" s="291"/>
      <c r="D91" s="272" t="s">
        <v>385</v>
      </c>
      <c r="E91" s="212">
        <v>718061</v>
      </c>
      <c r="F91" s="212">
        <v>719485</v>
      </c>
      <c r="G91" s="8"/>
      <c r="H91" s="8"/>
      <c r="I91" s="8"/>
    </row>
    <row r="92" spans="1:13" x14ac:dyDescent="0.2">
      <c r="A92" s="80"/>
      <c r="B92" s="74" t="s">
        <v>387</v>
      </c>
      <c r="C92" s="291"/>
      <c r="D92" s="272" t="s">
        <v>386</v>
      </c>
      <c r="E92" s="227">
        <v>8.2836999999999996</v>
      </c>
      <c r="F92" s="227">
        <v>8.9778000000000002</v>
      </c>
    </row>
    <row r="93" spans="1:13" x14ac:dyDescent="0.2">
      <c r="A93" s="80"/>
      <c r="B93" s="74" t="s">
        <v>388</v>
      </c>
      <c r="C93" s="291"/>
      <c r="D93" s="272"/>
      <c r="E93" s="227"/>
      <c r="F93" s="227"/>
      <c r="H93" s="8"/>
      <c r="I93" s="8"/>
    </row>
    <row r="94" spans="1:13" s="13" customFormat="1" x14ac:dyDescent="0.2">
      <c r="A94" s="64">
        <v>98</v>
      </c>
      <c r="B94" s="294" t="s">
        <v>389</v>
      </c>
      <c r="C94" s="291"/>
      <c r="D94" s="272" t="s">
        <v>391</v>
      </c>
      <c r="E94" s="228"/>
      <c r="F94" s="228"/>
      <c r="H94" s="333"/>
      <c r="I94" s="333"/>
      <c r="J94" s="333"/>
      <c r="K94" s="333"/>
      <c r="L94" s="333"/>
      <c r="M94" s="333"/>
    </row>
    <row r="95" spans="1:13" x14ac:dyDescent="0.2">
      <c r="A95" s="80">
        <v>99</v>
      </c>
      <c r="B95" s="70" t="s">
        <v>390</v>
      </c>
      <c r="C95" s="288"/>
      <c r="D95" s="272" t="s">
        <v>392</v>
      </c>
      <c r="E95" s="229"/>
      <c r="F95" s="229"/>
    </row>
    <row r="96" spans="1:13" x14ac:dyDescent="0.2">
      <c r="A96" s="14"/>
      <c r="D96" s="88"/>
    </row>
    <row r="97" spans="1:6" x14ac:dyDescent="0.2">
      <c r="A97" s="14"/>
      <c r="D97" s="88"/>
    </row>
    <row r="98" spans="1:6" x14ac:dyDescent="0.2">
      <c r="A98" s="14"/>
      <c r="D98" s="88"/>
    </row>
    <row r="99" spans="1:6" x14ac:dyDescent="0.2">
      <c r="E99" s="230"/>
      <c r="F99" s="12"/>
    </row>
    <row r="100" spans="1:6" x14ac:dyDescent="0.2">
      <c r="A100" s="7" t="s">
        <v>177</v>
      </c>
      <c r="B100" s="14" t="s">
        <v>170</v>
      </c>
      <c r="D100" s="97" t="s">
        <v>168</v>
      </c>
      <c r="E100" s="230"/>
      <c r="F100" s="12"/>
    </row>
    <row r="101" spans="1:6" x14ac:dyDescent="0.2">
      <c r="A101" s="15" t="s">
        <v>746</v>
      </c>
      <c r="B101" s="14"/>
      <c r="D101" s="12"/>
      <c r="E101" s="230"/>
      <c r="F101" s="12"/>
    </row>
    <row r="102" spans="1:6" x14ac:dyDescent="0.2">
      <c r="B102" s="7" t="s">
        <v>742</v>
      </c>
      <c r="D102" s="7" t="s">
        <v>541</v>
      </c>
      <c r="E102" s="230"/>
      <c r="F102" s="50"/>
    </row>
    <row r="103" spans="1:6" x14ac:dyDescent="0.2">
      <c r="D103" s="7" t="s">
        <v>287</v>
      </c>
      <c r="E103" s="230"/>
      <c r="F103" s="50"/>
    </row>
    <row r="104" spans="1:6" x14ac:dyDescent="0.2">
      <c r="B104" s="8" t="s">
        <v>748</v>
      </c>
      <c r="F104" s="143"/>
    </row>
    <row r="105" spans="1:6" x14ac:dyDescent="0.2">
      <c r="B105" s="8"/>
      <c r="E105" s="231"/>
      <c r="F105" s="12"/>
    </row>
  </sheetData>
  <mergeCells count="3">
    <mergeCell ref="A8:F8"/>
    <mergeCell ref="A9:F9"/>
    <mergeCell ref="A10:F10"/>
  </mergeCells>
  <phoneticPr fontId="1" type="noConversion"/>
  <pageMargins left="0.55118110236220474" right="0.39370078740157483" top="0.39370078740157483" bottom="0.39370078740157483" header="0.31496062992125984" footer="0.31496062992125984"/>
  <pageSetup paperSize="9" scale="9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32"/>
    <pageSetUpPr fitToPage="1"/>
  </sheetPr>
  <dimension ref="A1:I98"/>
  <sheetViews>
    <sheetView topLeftCell="A64" zoomScaleNormal="100" workbookViewId="0">
      <selection activeCell="E84" sqref="E84"/>
    </sheetView>
  </sheetViews>
  <sheetFormatPr defaultRowHeight="12.75" x14ac:dyDescent="0.2"/>
  <cols>
    <col min="1" max="1" width="12.85546875" style="7" customWidth="1"/>
    <col min="2" max="2" width="49.140625" style="7" customWidth="1"/>
    <col min="3" max="3" width="6.85546875" style="7" customWidth="1"/>
    <col min="4" max="4" width="7.5703125" style="7" customWidth="1"/>
    <col min="5" max="5" width="12.28515625" style="247" customWidth="1"/>
    <col min="6" max="6" width="13.85546875" style="232" customWidth="1"/>
    <col min="7" max="7" width="11.42578125" style="7" customWidth="1"/>
    <col min="8" max="8" width="11.28515625" style="7" bestFit="1" customWidth="1"/>
    <col min="9" max="9" width="9.85546875" style="7" bestFit="1" customWidth="1"/>
    <col min="10" max="16384" width="9.140625" style="7"/>
  </cols>
  <sheetData>
    <row r="1" spans="1:6" ht="12.75" customHeight="1" x14ac:dyDescent="0.2">
      <c r="A1" s="27" t="s">
        <v>395</v>
      </c>
      <c r="B1" s="27"/>
      <c r="C1" s="27"/>
      <c r="D1" s="27"/>
      <c r="E1" s="224"/>
      <c r="F1" s="232" t="s">
        <v>227</v>
      </c>
    </row>
    <row r="2" spans="1:6" x14ac:dyDescent="0.2">
      <c r="A2" s="27" t="s">
        <v>222</v>
      </c>
      <c r="B2" s="27"/>
      <c r="C2" s="27"/>
      <c r="D2" s="27"/>
      <c r="E2" s="224"/>
      <c r="F2" s="300"/>
    </row>
    <row r="3" spans="1:6" x14ac:dyDescent="0.2">
      <c r="A3" s="28" t="s">
        <v>223</v>
      </c>
      <c r="B3" s="29"/>
      <c r="C3" s="29"/>
      <c r="D3" s="30"/>
      <c r="E3" s="29"/>
      <c r="F3" s="334"/>
    </row>
    <row r="4" spans="1:6" x14ac:dyDescent="0.2">
      <c r="A4" s="27" t="s">
        <v>224</v>
      </c>
      <c r="B4" s="27"/>
      <c r="C4" s="27"/>
      <c r="D4" s="27"/>
      <c r="E4" s="224"/>
      <c r="F4" s="300"/>
    </row>
    <row r="5" spans="1:6" x14ac:dyDescent="0.2">
      <c r="A5" s="27" t="s">
        <v>225</v>
      </c>
      <c r="B5" s="335"/>
      <c r="C5" s="335"/>
      <c r="D5" s="335"/>
      <c r="E5" s="224"/>
      <c r="F5" s="300"/>
    </row>
    <row r="6" spans="1:6" x14ac:dyDescent="0.2">
      <c r="A6" s="27" t="s">
        <v>394</v>
      </c>
    </row>
    <row r="8" spans="1:6" x14ac:dyDescent="0.2">
      <c r="A8" s="511" t="s">
        <v>125</v>
      </c>
      <c r="B8" s="511"/>
      <c r="C8" s="511"/>
      <c r="D8" s="511"/>
      <c r="E8" s="511"/>
      <c r="F8" s="511"/>
    </row>
    <row r="9" spans="1:6" x14ac:dyDescent="0.2">
      <c r="A9" s="511" t="s">
        <v>126</v>
      </c>
      <c r="B9" s="511"/>
      <c r="C9" s="511"/>
      <c r="D9" s="511"/>
      <c r="E9" s="511"/>
      <c r="F9" s="511"/>
    </row>
    <row r="10" spans="1:6" x14ac:dyDescent="0.2">
      <c r="A10" s="511" t="s">
        <v>747</v>
      </c>
      <c r="B10" s="511"/>
      <c r="C10" s="511"/>
      <c r="D10" s="511"/>
      <c r="E10" s="511"/>
      <c r="F10" s="511"/>
    </row>
    <row r="12" spans="1:6" x14ac:dyDescent="0.2">
      <c r="F12" s="232" t="s">
        <v>131</v>
      </c>
    </row>
    <row r="13" spans="1:6" ht="25.5" customHeight="1" x14ac:dyDescent="0.2">
      <c r="A13" s="64" t="s">
        <v>40</v>
      </c>
      <c r="B13" s="64" t="s">
        <v>127</v>
      </c>
      <c r="C13" s="302" t="s">
        <v>559</v>
      </c>
      <c r="D13" s="281" t="s">
        <v>43</v>
      </c>
      <c r="E13" s="331" t="s">
        <v>128</v>
      </c>
      <c r="F13" s="82" t="s">
        <v>41</v>
      </c>
    </row>
    <row r="14" spans="1:6" x14ac:dyDescent="0.2">
      <c r="A14" s="80">
        <v>1</v>
      </c>
      <c r="B14" s="110">
        <v>2</v>
      </c>
      <c r="C14" s="304">
        <v>3</v>
      </c>
      <c r="D14" s="279">
        <v>4</v>
      </c>
      <c r="E14" s="180">
        <v>5</v>
      </c>
      <c r="F14" s="233">
        <v>6</v>
      </c>
    </row>
    <row r="15" spans="1:6" x14ac:dyDescent="0.2">
      <c r="A15" s="80"/>
      <c r="B15" s="268" t="s">
        <v>129</v>
      </c>
      <c r="C15" s="303"/>
      <c r="D15" s="279"/>
      <c r="E15" s="248"/>
      <c r="F15" s="234"/>
    </row>
    <row r="16" spans="1:6" x14ac:dyDescent="0.2">
      <c r="A16" s="140">
        <v>70</v>
      </c>
      <c r="B16" s="84" t="s">
        <v>396</v>
      </c>
      <c r="C16" s="305">
        <v>5</v>
      </c>
      <c r="D16" s="272" t="s">
        <v>404</v>
      </c>
      <c r="E16" s="249">
        <f>SUM(E17:E20)</f>
        <v>86601</v>
      </c>
      <c r="F16" s="235">
        <v>657050.89</v>
      </c>
    </row>
    <row r="17" spans="1:9" ht="13.5" customHeight="1" x14ac:dyDescent="0.2">
      <c r="A17" s="80">
        <v>700</v>
      </c>
      <c r="B17" s="70" t="s">
        <v>402</v>
      </c>
      <c r="C17" s="305"/>
      <c r="D17" s="272" t="s">
        <v>397</v>
      </c>
      <c r="E17" s="250">
        <v>86601</v>
      </c>
      <c r="F17" s="250">
        <v>657050.89</v>
      </c>
      <c r="G17" s="174"/>
    </row>
    <row r="18" spans="1:9" x14ac:dyDescent="0.2">
      <c r="A18" s="80">
        <v>701</v>
      </c>
      <c r="B18" s="65" t="s">
        <v>401</v>
      </c>
      <c r="C18" s="306"/>
      <c r="D18" s="272" t="s">
        <v>398</v>
      </c>
      <c r="E18" s="250"/>
      <c r="F18" s="236"/>
      <c r="G18" s="174"/>
    </row>
    <row r="19" spans="1:9" ht="25.5" x14ac:dyDescent="0.2">
      <c r="A19" s="80">
        <v>702</v>
      </c>
      <c r="B19" s="65" t="s">
        <v>403</v>
      </c>
      <c r="C19" s="307"/>
      <c r="D19" s="272" t="s">
        <v>399</v>
      </c>
      <c r="E19" s="250"/>
      <c r="F19" s="237"/>
    </row>
    <row r="20" spans="1:9" x14ac:dyDescent="0.2">
      <c r="A20" s="80">
        <v>709</v>
      </c>
      <c r="B20" s="70" t="s">
        <v>130</v>
      </c>
      <c r="C20" s="305"/>
      <c r="D20" s="272" t="s">
        <v>400</v>
      </c>
      <c r="E20" s="250"/>
      <c r="F20" s="237"/>
      <c r="G20" s="8"/>
    </row>
    <row r="21" spans="1:9" x14ac:dyDescent="0.2">
      <c r="A21" s="79">
        <v>71</v>
      </c>
      <c r="B21" s="84" t="s">
        <v>405</v>
      </c>
      <c r="C21" s="305"/>
      <c r="D21" s="272" t="s">
        <v>411</v>
      </c>
      <c r="E21" s="249">
        <f>SUM(E22:E26)</f>
        <v>0</v>
      </c>
      <c r="F21" s="235">
        <v>29190.03</v>
      </c>
      <c r="G21" s="8"/>
    </row>
    <row r="22" spans="1:9" ht="25.5" x14ac:dyDescent="0.2">
      <c r="A22" s="140">
        <v>710</v>
      </c>
      <c r="B22" s="65" t="s">
        <v>406</v>
      </c>
      <c r="C22" s="306"/>
      <c r="D22" s="272" t="s">
        <v>412</v>
      </c>
      <c r="E22" s="250"/>
      <c r="F22" s="237"/>
    </row>
    <row r="23" spans="1:9" ht="25.5" x14ac:dyDescent="0.2">
      <c r="A23" s="80">
        <v>711</v>
      </c>
      <c r="B23" s="65" t="s">
        <v>407</v>
      </c>
      <c r="C23" s="307"/>
      <c r="D23" s="272" t="s">
        <v>413</v>
      </c>
      <c r="E23" s="250"/>
      <c r="F23" s="250">
        <v>29190.03</v>
      </c>
    </row>
    <row r="24" spans="1:9" ht="25.5" x14ac:dyDescent="0.2">
      <c r="A24" s="80">
        <v>712</v>
      </c>
      <c r="B24" s="65" t="s">
        <v>408</v>
      </c>
      <c r="C24" s="306"/>
      <c r="D24" s="272" t="s">
        <v>414</v>
      </c>
      <c r="E24" s="250"/>
      <c r="F24" s="237"/>
    </row>
    <row r="25" spans="1:9" x14ac:dyDescent="0.2">
      <c r="A25" s="80">
        <v>713</v>
      </c>
      <c r="B25" s="65" t="s">
        <v>409</v>
      </c>
      <c r="C25" s="305"/>
      <c r="D25" s="272" t="s">
        <v>415</v>
      </c>
      <c r="E25" s="250"/>
      <c r="F25" s="237"/>
    </row>
    <row r="26" spans="1:9" x14ac:dyDescent="0.2">
      <c r="A26" s="80">
        <v>719</v>
      </c>
      <c r="B26" s="70" t="s">
        <v>410</v>
      </c>
      <c r="C26" s="305"/>
      <c r="D26" s="272" t="s">
        <v>416</v>
      </c>
      <c r="E26" s="250"/>
      <c r="F26" s="237"/>
    </row>
    <row r="27" spans="1:9" x14ac:dyDescent="0.2">
      <c r="A27" s="80">
        <v>60</v>
      </c>
      <c r="B27" s="74" t="s">
        <v>417</v>
      </c>
      <c r="C27" s="304">
        <v>6</v>
      </c>
      <c r="D27" s="272" t="s">
        <v>423</v>
      </c>
      <c r="E27" s="249">
        <f>SUM(E28:E33)</f>
        <v>217443.72</v>
      </c>
      <c r="F27" s="235">
        <v>227683.21</v>
      </c>
      <c r="G27" s="8"/>
      <c r="I27" s="8"/>
    </row>
    <row r="28" spans="1:9" x14ac:dyDescent="0.2">
      <c r="A28" s="80">
        <v>600</v>
      </c>
      <c r="B28" s="70" t="s">
        <v>132</v>
      </c>
      <c r="C28" s="304"/>
      <c r="D28" s="272" t="s">
        <v>424</v>
      </c>
      <c r="E28" s="250">
        <v>217443.72</v>
      </c>
      <c r="F28" s="250">
        <v>227683.21</v>
      </c>
      <c r="I28" s="8"/>
    </row>
    <row r="29" spans="1:9" x14ac:dyDescent="0.2">
      <c r="A29" s="80">
        <v>601</v>
      </c>
      <c r="B29" s="70" t="s">
        <v>418</v>
      </c>
      <c r="C29" s="309"/>
      <c r="D29" s="272" t="s">
        <v>425</v>
      </c>
      <c r="E29" s="250"/>
      <c r="F29" s="237"/>
      <c r="G29" s="8"/>
      <c r="I29" s="8"/>
    </row>
    <row r="30" spans="1:9" x14ac:dyDescent="0.2">
      <c r="A30" s="80">
        <v>603</v>
      </c>
      <c r="B30" s="70" t="s">
        <v>419</v>
      </c>
      <c r="C30" s="305"/>
      <c r="D30" s="272" t="s">
        <v>426</v>
      </c>
      <c r="E30" s="250"/>
      <c r="F30" s="237"/>
      <c r="I30" s="8"/>
    </row>
    <row r="31" spans="1:9" x14ac:dyDescent="0.2">
      <c r="A31" s="80">
        <v>605</v>
      </c>
      <c r="B31" s="70" t="s">
        <v>420</v>
      </c>
      <c r="C31" s="305"/>
      <c r="D31" s="272" t="s">
        <v>427</v>
      </c>
      <c r="E31" s="250"/>
      <c r="F31" s="237"/>
    </row>
    <row r="32" spans="1:9" x14ac:dyDescent="0.2">
      <c r="A32" s="80">
        <v>607</v>
      </c>
      <c r="B32" s="70" t="s">
        <v>421</v>
      </c>
      <c r="C32" s="305"/>
      <c r="D32" s="272" t="s">
        <v>428</v>
      </c>
      <c r="E32" s="250"/>
      <c r="F32" s="237"/>
      <c r="G32" s="8"/>
    </row>
    <row r="33" spans="1:9" ht="12.75" customHeight="1" x14ac:dyDescent="0.2">
      <c r="A33" s="64" t="s">
        <v>48</v>
      </c>
      <c r="B33" s="70" t="s">
        <v>439</v>
      </c>
      <c r="C33" s="305"/>
      <c r="D33" s="272" t="s">
        <v>429</v>
      </c>
      <c r="E33" s="250"/>
      <c r="F33" s="237"/>
      <c r="G33" s="8"/>
    </row>
    <row r="34" spans="1:9" x14ac:dyDescent="0.2">
      <c r="A34" s="80">
        <v>61</v>
      </c>
      <c r="B34" s="74" t="s">
        <v>422</v>
      </c>
      <c r="C34" s="305"/>
      <c r="D34" s="272" t="s">
        <v>430</v>
      </c>
      <c r="E34" s="249">
        <f>SUM(E35:E39)</f>
        <v>0</v>
      </c>
      <c r="F34" s="235">
        <v>0</v>
      </c>
      <c r="G34" s="8"/>
    </row>
    <row r="35" spans="1:9" ht="25.5" x14ac:dyDescent="0.2">
      <c r="A35" s="80">
        <v>610</v>
      </c>
      <c r="B35" s="65" t="s">
        <v>434</v>
      </c>
      <c r="C35" s="305"/>
      <c r="D35" s="272" t="s">
        <v>431</v>
      </c>
      <c r="E35" s="250"/>
      <c r="F35" s="237"/>
      <c r="G35" s="8"/>
      <c r="H35" s="8"/>
    </row>
    <row r="36" spans="1:9" ht="25.5" x14ac:dyDescent="0.2">
      <c r="A36" s="80">
        <v>611</v>
      </c>
      <c r="B36" s="65" t="s">
        <v>435</v>
      </c>
      <c r="C36" s="305"/>
      <c r="D36" s="272" t="s">
        <v>432</v>
      </c>
      <c r="E36" s="250"/>
      <c r="F36" s="250"/>
      <c r="G36" s="8"/>
      <c r="H36" s="8"/>
      <c r="I36" s="8"/>
    </row>
    <row r="37" spans="1:9" ht="25.5" x14ac:dyDescent="0.2">
      <c r="A37" s="80">
        <v>612</v>
      </c>
      <c r="B37" s="65" t="s">
        <v>436</v>
      </c>
      <c r="C37" s="302"/>
      <c r="D37" s="272" t="s">
        <v>433</v>
      </c>
      <c r="E37" s="250"/>
      <c r="F37" s="237"/>
      <c r="G37" s="8"/>
      <c r="H37" s="8"/>
    </row>
    <row r="38" spans="1:9" x14ac:dyDescent="0.2">
      <c r="A38" s="80">
        <v>613</v>
      </c>
      <c r="B38" s="70" t="s">
        <v>437</v>
      </c>
      <c r="C38" s="304"/>
      <c r="D38" s="272" t="s">
        <v>440</v>
      </c>
      <c r="E38" s="250"/>
      <c r="F38" s="237"/>
      <c r="H38" s="8"/>
    </row>
    <row r="39" spans="1:9" x14ac:dyDescent="0.2">
      <c r="A39" s="80">
        <v>619</v>
      </c>
      <c r="B39" s="70" t="s">
        <v>438</v>
      </c>
      <c r="C39" s="305"/>
      <c r="D39" s="272" t="s">
        <v>441</v>
      </c>
      <c r="E39" s="250"/>
      <c r="F39" s="237"/>
      <c r="H39" s="8"/>
    </row>
    <row r="40" spans="1:9" x14ac:dyDescent="0.2">
      <c r="A40" s="80"/>
      <c r="B40" s="74" t="s">
        <v>442</v>
      </c>
      <c r="C40" s="305"/>
      <c r="D40" s="272" t="s">
        <v>445</v>
      </c>
      <c r="E40" s="251">
        <f>E41</f>
        <v>0</v>
      </c>
      <c r="F40" s="235">
        <v>0</v>
      </c>
      <c r="H40" s="8"/>
    </row>
    <row r="41" spans="1:9" x14ac:dyDescent="0.2">
      <c r="A41" s="80">
        <v>739</v>
      </c>
      <c r="B41" s="70" t="s">
        <v>443</v>
      </c>
      <c r="C41" s="305"/>
      <c r="D41" s="272" t="s">
        <v>446</v>
      </c>
      <c r="E41" s="250"/>
      <c r="F41" s="237"/>
      <c r="G41" s="12"/>
    </row>
    <row r="42" spans="1:9" ht="15" customHeight="1" x14ac:dyDescent="0.2">
      <c r="A42" s="80"/>
      <c r="B42" s="74" t="s">
        <v>444</v>
      </c>
      <c r="C42" s="305"/>
      <c r="D42" s="272" t="s">
        <v>447</v>
      </c>
      <c r="E42" s="249">
        <f>SUM(E43:E44)</f>
        <v>0</v>
      </c>
      <c r="F42" s="235">
        <v>0</v>
      </c>
    </row>
    <row r="43" spans="1:9" x14ac:dyDescent="0.2">
      <c r="A43" s="80">
        <v>630</v>
      </c>
      <c r="B43" s="70" t="s">
        <v>133</v>
      </c>
      <c r="C43" s="305"/>
      <c r="D43" s="272" t="s">
        <v>448</v>
      </c>
      <c r="E43" s="250"/>
      <c r="F43" s="238"/>
      <c r="I43" s="8"/>
    </row>
    <row r="44" spans="1:9" x14ac:dyDescent="0.2">
      <c r="A44" s="80">
        <v>631</v>
      </c>
      <c r="B44" s="70" t="s">
        <v>134</v>
      </c>
      <c r="C44" s="304"/>
      <c r="D44" s="272" t="s">
        <v>449</v>
      </c>
      <c r="E44" s="250"/>
      <c r="F44" s="237"/>
      <c r="H44" s="8"/>
    </row>
    <row r="45" spans="1:9" s="13" customFormat="1" ht="25.5" x14ac:dyDescent="0.2">
      <c r="A45" s="64"/>
      <c r="B45" s="67" t="s">
        <v>713</v>
      </c>
      <c r="C45" s="312"/>
      <c r="D45" s="310"/>
      <c r="E45" s="252"/>
      <c r="F45" s="237"/>
      <c r="H45" s="333"/>
    </row>
    <row r="46" spans="1:9" s="13" customFormat="1" x14ac:dyDescent="0.2">
      <c r="A46" s="64"/>
      <c r="B46" s="65" t="s">
        <v>450</v>
      </c>
      <c r="C46" s="302"/>
      <c r="D46" s="272" t="s">
        <v>454</v>
      </c>
      <c r="E46" s="239">
        <f>E16+E21-E27-E34+E40-E42</f>
        <v>-130842.72</v>
      </c>
      <c r="F46" s="239">
        <v>458557.71000000008</v>
      </c>
      <c r="I46" s="333"/>
    </row>
    <row r="47" spans="1:9" s="13" customFormat="1" x14ac:dyDescent="0.2">
      <c r="A47" s="64"/>
      <c r="B47" s="65" t="s">
        <v>451</v>
      </c>
      <c r="C47" s="302"/>
      <c r="D47" s="272" t="s">
        <v>455</v>
      </c>
      <c r="E47" s="239"/>
      <c r="F47" s="239"/>
      <c r="I47" s="333"/>
    </row>
    <row r="48" spans="1:9" ht="15.75" customHeight="1" x14ac:dyDescent="0.2">
      <c r="A48" s="80"/>
      <c r="B48" s="74" t="s">
        <v>452</v>
      </c>
      <c r="C48" s="302"/>
      <c r="D48" s="311"/>
      <c r="E48" s="249"/>
      <c r="F48" s="239"/>
      <c r="I48" s="333"/>
    </row>
    <row r="49" spans="1:9" x14ac:dyDescent="0.2">
      <c r="A49" s="80"/>
      <c r="B49" s="74" t="s">
        <v>453</v>
      </c>
      <c r="C49" s="305"/>
      <c r="D49" s="272" t="s">
        <v>456</v>
      </c>
      <c r="E49" s="249">
        <f>SUM(E50:E55)</f>
        <v>0</v>
      </c>
      <c r="F49" s="235">
        <v>0</v>
      </c>
      <c r="I49" s="8"/>
    </row>
    <row r="50" spans="1:9" ht="38.25" x14ac:dyDescent="0.2">
      <c r="A50" s="140">
        <v>720</v>
      </c>
      <c r="B50" s="65" t="s">
        <v>468</v>
      </c>
      <c r="C50" s="304"/>
      <c r="D50" s="272" t="s">
        <v>457</v>
      </c>
      <c r="E50" s="250"/>
      <c r="F50" s="235"/>
    </row>
    <row r="51" spans="1:9" ht="25.5" customHeight="1" x14ac:dyDescent="0.2">
      <c r="A51" s="140">
        <v>721</v>
      </c>
      <c r="B51" s="65" t="s">
        <v>469</v>
      </c>
      <c r="C51" s="309"/>
      <c r="D51" s="272" t="s">
        <v>458</v>
      </c>
      <c r="E51" s="250"/>
      <c r="F51" s="237"/>
    </row>
    <row r="52" spans="1:9" x14ac:dyDescent="0.2">
      <c r="A52" s="140">
        <v>722</v>
      </c>
      <c r="B52" s="65" t="s">
        <v>470</v>
      </c>
      <c r="C52" s="305"/>
      <c r="D52" s="272" t="s">
        <v>459</v>
      </c>
      <c r="E52" s="250"/>
      <c r="F52" s="237"/>
    </row>
    <row r="53" spans="1:9" ht="17.25" customHeight="1" x14ac:dyDescent="0.2">
      <c r="A53" s="140">
        <v>723</v>
      </c>
      <c r="B53" s="65" t="s">
        <v>476</v>
      </c>
      <c r="C53" s="302"/>
      <c r="D53" s="272" t="s">
        <v>460</v>
      </c>
      <c r="E53" s="250"/>
      <c r="F53" s="237"/>
    </row>
    <row r="54" spans="1:9" ht="26.45" customHeight="1" x14ac:dyDescent="0.2">
      <c r="A54" s="140" t="s">
        <v>471</v>
      </c>
      <c r="B54" s="65" t="s">
        <v>479</v>
      </c>
      <c r="C54" s="306"/>
      <c r="D54" s="272" t="s">
        <v>461</v>
      </c>
      <c r="E54" s="250"/>
      <c r="F54" s="237"/>
    </row>
    <row r="55" spans="1:9" x14ac:dyDescent="0.2">
      <c r="A55" s="140">
        <v>729</v>
      </c>
      <c r="B55" s="70" t="s">
        <v>135</v>
      </c>
      <c r="C55" s="302"/>
      <c r="D55" s="272" t="s">
        <v>462</v>
      </c>
      <c r="E55" s="250"/>
      <c r="F55" s="237"/>
    </row>
    <row r="56" spans="1:9" x14ac:dyDescent="0.2">
      <c r="A56" s="80"/>
      <c r="B56" s="67" t="s">
        <v>472</v>
      </c>
      <c r="C56" s="305"/>
      <c r="D56" s="272" t="s">
        <v>463</v>
      </c>
      <c r="E56" s="249">
        <f>SUM(E57:E63)</f>
        <v>0</v>
      </c>
      <c r="F56" s="235">
        <v>0</v>
      </c>
    </row>
    <row r="57" spans="1:9" ht="38.25" x14ac:dyDescent="0.2">
      <c r="A57" s="140">
        <v>620</v>
      </c>
      <c r="B57" s="65" t="s">
        <v>473</v>
      </c>
      <c r="C57" s="305"/>
      <c r="D57" s="272" t="s">
        <v>464</v>
      </c>
      <c r="E57" s="250"/>
      <c r="F57" s="237"/>
    </row>
    <row r="58" spans="1:9" ht="24.75" customHeight="1" x14ac:dyDescent="0.2">
      <c r="A58" s="140">
        <v>621</v>
      </c>
      <c r="B58" s="65" t="s">
        <v>474</v>
      </c>
      <c r="C58" s="301"/>
      <c r="D58" s="272" t="s">
        <v>465</v>
      </c>
      <c r="E58" s="250"/>
      <c r="F58" s="237"/>
    </row>
    <row r="59" spans="1:9" x14ac:dyDescent="0.2">
      <c r="A59" s="140">
        <v>622</v>
      </c>
      <c r="B59" s="65" t="s">
        <v>475</v>
      </c>
      <c r="C59" s="308"/>
      <c r="D59" s="272" t="s">
        <v>466</v>
      </c>
      <c r="E59" s="250"/>
      <c r="F59" s="237"/>
    </row>
    <row r="60" spans="1:9" x14ac:dyDescent="0.2">
      <c r="A60" s="140">
        <v>623</v>
      </c>
      <c r="B60" s="65" t="s">
        <v>477</v>
      </c>
      <c r="C60" s="302"/>
      <c r="D60" s="272" t="s">
        <v>467</v>
      </c>
      <c r="E60" s="250"/>
      <c r="F60" s="237"/>
    </row>
    <row r="61" spans="1:9" ht="25.5" x14ac:dyDescent="0.2">
      <c r="A61" s="140" t="s">
        <v>484</v>
      </c>
      <c r="B61" s="65" t="s">
        <v>478</v>
      </c>
      <c r="C61" s="306"/>
      <c r="D61" s="272" t="s">
        <v>481</v>
      </c>
      <c r="E61" s="250"/>
      <c r="F61" s="237"/>
    </row>
    <row r="62" spans="1:9" ht="25.5" x14ac:dyDescent="0.2">
      <c r="A62" s="80">
        <v>628</v>
      </c>
      <c r="B62" s="65" t="s">
        <v>690</v>
      </c>
      <c r="C62" s="306"/>
      <c r="D62" s="272" t="s">
        <v>482</v>
      </c>
      <c r="E62" s="250"/>
      <c r="F62" s="237"/>
    </row>
    <row r="63" spans="1:9" s="13" customFormat="1" x14ac:dyDescent="0.2">
      <c r="A63" s="64">
        <v>629</v>
      </c>
      <c r="B63" s="70" t="s">
        <v>480</v>
      </c>
      <c r="C63" s="306"/>
      <c r="D63" s="272" t="s">
        <v>483</v>
      </c>
      <c r="E63" s="253"/>
      <c r="F63" s="239"/>
    </row>
    <row r="64" spans="1:9" s="13" customFormat="1" ht="25.5" x14ac:dyDescent="0.2">
      <c r="A64" s="64"/>
      <c r="B64" s="67" t="s">
        <v>485</v>
      </c>
      <c r="C64" s="307"/>
      <c r="D64" s="272"/>
      <c r="E64" s="253"/>
      <c r="F64" s="239"/>
    </row>
    <row r="65" spans="1:6" s="13" customFormat="1" x14ac:dyDescent="0.2">
      <c r="A65" s="64"/>
      <c r="B65" s="65" t="s">
        <v>486</v>
      </c>
      <c r="C65" s="302"/>
      <c r="D65" s="272" t="s">
        <v>487</v>
      </c>
      <c r="E65" s="254">
        <f>E49-E56</f>
        <v>0</v>
      </c>
      <c r="F65" s="240">
        <v>0</v>
      </c>
    </row>
    <row r="66" spans="1:6" s="13" customFormat="1" x14ac:dyDescent="0.2">
      <c r="A66" s="64"/>
      <c r="B66" s="65" t="s">
        <v>489</v>
      </c>
      <c r="C66" s="302"/>
      <c r="D66" s="272" t="s">
        <v>488</v>
      </c>
      <c r="E66" s="254">
        <f>E56-E49</f>
        <v>0</v>
      </c>
      <c r="F66" s="240">
        <v>0</v>
      </c>
    </row>
    <row r="67" spans="1:6" s="13" customFormat="1" x14ac:dyDescent="0.2">
      <c r="A67" s="64"/>
      <c r="B67" s="67" t="s">
        <v>492</v>
      </c>
      <c r="C67" s="302"/>
      <c r="D67" s="272"/>
      <c r="E67" s="254"/>
      <c r="F67" s="240"/>
    </row>
    <row r="68" spans="1:6" s="13" customFormat="1" x14ac:dyDescent="0.2">
      <c r="A68" s="64"/>
      <c r="B68" s="65" t="s">
        <v>490</v>
      </c>
      <c r="C68" s="302"/>
      <c r="D68" s="272" t="s">
        <v>495</v>
      </c>
      <c r="E68" s="254"/>
      <c r="F68" s="240">
        <v>458557.71</v>
      </c>
    </row>
    <row r="69" spans="1:6" s="13" customFormat="1" x14ac:dyDescent="0.2">
      <c r="A69" s="64"/>
      <c r="B69" s="65" t="s">
        <v>491</v>
      </c>
      <c r="C69" s="302"/>
      <c r="D69" s="272" t="s">
        <v>496</v>
      </c>
      <c r="E69" s="254">
        <v>130842.72</v>
      </c>
      <c r="F69" s="254"/>
    </row>
    <row r="70" spans="1:6" x14ac:dyDescent="0.2">
      <c r="A70" s="80"/>
      <c r="B70" s="74" t="s">
        <v>501</v>
      </c>
      <c r="C70" s="302"/>
      <c r="D70" s="272" t="s">
        <v>497</v>
      </c>
      <c r="E70" s="251">
        <f>SUM(E71:E72)</f>
        <v>0</v>
      </c>
      <c r="F70" s="235">
        <v>0</v>
      </c>
    </row>
    <row r="71" spans="1:6" x14ac:dyDescent="0.2">
      <c r="A71" s="80">
        <v>821</v>
      </c>
      <c r="B71" s="70" t="s">
        <v>493</v>
      </c>
      <c r="C71" s="302"/>
      <c r="D71" s="272" t="s">
        <v>498</v>
      </c>
      <c r="E71" s="250"/>
      <c r="F71" s="237"/>
    </row>
    <row r="72" spans="1:6" x14ac:dyDescent="0.2">
      <c r="A72" s="80">
        <v>822</v>
      </c>
      <c r="B72" s="70" t="s">
        <v>494</v>
      </c>
      <c r="C72" s="302"/>
      <c r="D72" s="272" t="s">
        <v>499</v>
      </c>
      <c r="E72" s="250"/>
      <c r="F72" s="237"/>
    </row>
    <row r="73" spans="1:6" s="13" customFormat="1" ht="16.899999999999999" customHeight="1" x14ac:dyDescent="0.2">
      <c r="A73" s="64"/>
      <c r="B73" s="141" t="s">
        <v>500</v>
      </c>
      <c r="C73" s="302"/>
      <c r="D73" s="310"/>
      <c r="E73" s="252"/>
      <c r="F73" s="237"/>
    </row>
    <row r="74" spans="1:6" s="13" customFormat="1" x14ac:dyDescent="0.2">
      <c r="A74" s="64"/>
      <c r="B74" s="70" t="s">
        <v>502</v>
      </c>
      <c r="C74" s="302"/>
      <c r="D74" s="272" t="s">
        <v>511</v>
      </c>
      <c r="E74" s="253">
        <f>E68+E70</f>
        <v>0</v>
      </c>
      <c r="F74" s="239">
        <v>458557.71</v>
      </c>
    </row>
    <row r="75" spans="1:6" s="13" customFormat="1" x14ac:dyDescent="0.2">
      <c r="A75" s="64"/>
      <c r="B75" s="70" t="s">
        <v>503</v>
      </c>
      <c r="C75" s="302"/>
      <c r="D75" s="272" t="s">
        <v>512</v>
      </c>
      <c r="E75" s="253">
        <f>E69+E70</f>
        <v>130842.72</v>
      </c>
      <c r="F75" s="239">
        <v>0</v>
      </c>
    </row>
    <row r="76" spans="1:6" ht="15.75" customHeight="1" x14ac:dyDescent="0.2">
      <c r="A76" s="80"/>
      <c r="B76" s="67" t="s">
        <v>504</v>
      </c>
      <c r="C76" s="302"/>
      <c r="D76" s="279"/>
      <c r="E76" s="255"/>
      <c r="F76" s="237"/>
    </row>
    <row r="77" spans="1:6" ht="15.75" customHeight="1" x14ac:dyDescent="0.2">
      <c r="A77" s="80"/>
      <c r="B77" s="67" t="s">
        <v>505</v>
      </c>
      <c r="C77" s="305"/>
      <c r="D77" s="272" t="s">
        <v>510</v>
      </c>
      <c r="E77" s="255">
        <f>+E78+E83</f>
        <v>-435475.20000000001</v>
      </c>
      <c r="F77" s="255">
        <v>90122.66</v>
      </c>
    </row>
    <row r="78" spans="1:6" ht="27" customHeight="1" x14ac:dyDescent="0.2">
      <c r="A78" s="80"/>
      <c r="B78" s="67" t="s">
        <v>519</v>
      </c>
      <c r="C78" s="305"/>
      <c r="D78" s="272" t="s">
        <v>513</v>
      </c>
      <c r="E78" s="256">
        <f>E79+E80+E81-E82</f>
        <v>0</v>
      </c>
      <c r="F78" s="136">
        <v>0</v>
      </c>
    </row>
    <row r="79" spans="1:6" ht="25.5" x14ac:dyDescent="0.2">
      <c r="A79" s="64" t="s">
        <v>523</v>
      </c>
      <c r="B79" s="65" t="s">
        <v>506</v>
      </c>
      <c r="C79" s="305"/>
      <c r="D79" s="272" t="s">
        <v>514</v>
      </c>
      <c r="E79" s="255"/>
      <c r="F79" s="241"/>
    </row>
    <row r="80" spans="1:6" ht="25.5" x14ac:dyDescent="0.2">
      <c r="A80" s="64" t="s">
        <v>524</v>
      </c>
      <c r="B80" s="65" t="s">
        <v>507</v>
      </c>
      <c r="C80" s="313"/>
      <c r="D80" s="272" t="s">
        <v>515</v>
      </c>
      <c r="E80" s="250"/>
      <c r="F80" s="241"/>
    </row>
    <row r="81" spans="1:8" ht="25.5" x14ac:dyDescent="0.2">
      <c r="A81" s="64" t="s">
        <v>525</v>
      </c>
      <c r="B81" s="65" t="s">
        <v>508</v>
      </c>
      <c r="C81" s="304"/>
      <c r="D81" s="272" t="s">
        <v>516</v>
      </c>
      <c r="E81" s="250"/>
      <c r="F81" s="241"/>
    </row>
    <row r="82" spans="1:8" x14ac:dyDescent="0.2">
      <c r="A82" s="80" t="s">
        <v>526</v>
      </c>
      <c r="B82" s="65" t="s">
        <v>509</v>
      </c>
      <c r="C82" s="304"/>
      <c r="D82" s="272" t="s">
        <v>517</v>
      </c>
      <c r="E82" s="250"/>
      <c r="F82" s="241"/>
    </row>
    <row r="83" spans="1:8" ht="25.5" x14ac:dyDescent="0.2">
      <c r="A83" s="80"/>
      <c r="B83" s="67" t="s">
        <v>518</v>
      </c>
      <c r="C83" s="304"/>
      <c r="D83" s="272" t="s">
        <v>530</v>
      </c>
      <c r="E83" s="250">
        <f>E84+E85-E86</f>
        <v>-435475.20000000001</v>
      </c>
      <c r="F83" s="246">
        <v>90122.66</v>
      </c>
      <c r="G83" s="8"/>
    </row>
    <row r="84" spans="1:8" ht="25.5" x14ac:dyDescent="0.2">
      <c r="A84" s="64" t="s">
        <v>523</v>
      </c>
      <c r="B84" s="142" t="s">
        <v>520</v>
      </c>
      <c r="C84" s="309"/>
      <c r="D84" s="272" t="s">
        <v>531</v>
      </c>
      <c r="E84" s="76">
        <v>-435475.20000000001</v>
      </c>
      <c r="F84" s="76">
        <v>90122.66</v>
      </c>
    </row>
    <row r="85" spans="1:8" ht="25.5" x14ac:dyDescent="0.2">
      <c r="A85" s="64" t="s">
        <v>525</v>
      </c>
      <c r="B85" s="142" t="s">
        <v>521</v>
      </c>
      <c r="C85" s="305"/>
      <c r="D85" s="272" t="s">
        <v>532</v>
      </c>
      <c r="E85" s="250"/>
      <c r="F85" s="241"/>
    </row>
    <row r="86" spans="1:8" x14ac:dyDescent="0.2">
      <c r="A86" s="80" t="s">
        <v>526</v>
      </c>
      <c r="B86" s="142" t="s">
        <v>522</v>
      </c>
      <c r="C86" s="305"/>
      <c r="D86" s="272" t="s">
        <v>533</v>
      </c>
      <c r="E86" s="250"/>
      <c r="F86" s="241"/>
    </row>
    <row r="87" spans="1:8" ht="25.5" x14ac:dyDescent="0.2">
      <c r="A87" s="80"/>
      <c r="B87" s="67" t="s">
        <v>527</v>
      </c>
      <c r="C87" s="304"/>
      <c r="D87" s="272"/>
      <c r="E87" s="255"/>
      <c r="F87" s="237"/>
      <c r="H87" s="8"/>
    </row>
    <row r="88" spans="1:8" x14ac:dyDescent="0.2">
      <c r="A88" s="80"/>
      <c r="B88" s="65" t="s">
        <v>528</v>
      </c>
      <c r="C88" s="304"/>
      <c r="D88" s="272" t="s">
        <v>534</v>
      </c>
      <c r="E88" s="257"/>
      <c r="F88" s="241"/>
    </row>
    <row r="89" spans="1:8" x14ac:dyDescent="0.2">
      <c r="A89" s="80"/>
      <c r="B89" s="65" t="s">
        <v>529</v>
      </c>
      <c r="C89" s="309"/>
      <c r="D89" s="272" t="s">
        <v>535</v>
      </c>
      <c r="E89" s="250">
        <f>-E75+E77</f>
        <v>-566317.92000000004</v>
      </c>
      <c r="F89" s="250">
        <v>90122.66</v>
      </c>
      <c r="H89" s="8"/>
    </row>
    <row r="90" spans="1:8" x14ac:dyDescent="0.2">
      <c r="A90" s="80"/>
      <c r="B90" s="65" t="s">
        <v>537</v>
      </c>
      <c r="C90" s="305"/>
      <c r="D90" s="272"/>
      <c r="E90" s="250"/>
      <c r="F90" s="241"/>
    </row>
    <row r="91" spans="1:8" x14ac:dyDescent="0.2">
      <c r="A91" s="80"/>
      <c r="B91" s="65" t="s">
        <v>538</v>
      </c>
      <c r="C91" s="305"/>
      <c r="D91" s="272" t="s">
        <v>536</v>
      </c>
      <c r="E91" s="258"/>
      <c r="F91" s="241"/>
      <c r="G91" s="21"/>
    </row>
    <row r="92" spans="1:8" x14ac:dyDescent="0.2">
      <c r="A92" s="80"/>
      <c r="B92" s="65" t="s">
        <v>539</v>
      </c>
      <c r="C92" s="305"/>
      <c r="D92" s="272" t="s">
        <v>540</v>
      </c>
      <c r="E92" s="250"/>
      <c r="F92" s="237"/>
    </row>
    <row r="93" spans="1:8" x14ac:dyDescent="0.2">
      <c r="A93" s="14"/>
      <c r="B93" s="13"/>
      <c r="C93" s="314"/>
      <c r="D93" s="88"/>
      <c r="E93" s="259"/>
      <c r="F93" s="242"/>
    </row>
    <row r="94" spans="1:8" x14ac:dyDescent="0.2">
      <c r="A94" s="14"/>
      <c r="B94" s="13"/>
      <c r="C94" s="273"/>
      <c r="D94" s="88"/>
      <c r="E94" s="259"/>
      <c r="F94" s="242"/>
    </row>
    <row r="95" spans="1:8" x14ac:dyDescent="0.2">
      <c r="A95" s="7" t="s">
        <v>177</v>
      </c>
      <c r="B95" s="14" t="s">
        <v>170</v>
      </c>
      <c r="C95" s="273"/>
      <c r="D95" s="8" t="s">
        <v>168</v>
      </c>
      <c r="E95" s="259"/>
      <c r="F95" s="243"/>
    </row>
    <row r="96" spans="1:8" x14ac:dyDescent="0.2">
      <c r="A96" s="15" t="str">
        <f>bs!A101</f>
        <v>29.02.2025. god.</v>
      </c>
      <c r="B96" s="14"/>
      <c r="C96" s="273"/>
      <c r="D96" s="8"/>
      <c r="E96" s="259"/>
      <c r="F96" s="243"/>
    </row>
    <row r="97" spans="1:6" x14ac:dyDescent="0.2">
      <c r="A97" s="15"/>
      <c r="B97" s="7" t="s">
        <v>742</v>
      </c>
      <c r="D97" s="7" t="s">
        <v>542</v>
      </c>
      <c r="E97" s="230"/>
      <c r="F97" s="244"/>
    </row>
    <row r="98" spans="1:6" x14ac:dyDescent="0.2">
      <c r="B98" s="8" t="s">
        <v>748</v>
      </c>
      <c r="C98" s="8"/>
      <c r="D98" s="7" t="s">
        <v>287</v>
      </c>
      <c r="F98" s="245"/>
    </row>
  </sheetData>
  <mergeCells count="3">
    <mergeCell ref="A8:F8"/>
    <mergeCell ref="A9:F9"/>
    <mergeCell ref="A10:F10"/>
  </mergeCells>
  <phoneticPr fontId="1" type="noConversion"/>
  <pageMargins left="0.25" right="0.25" top="0.75" bottom="0.75" header="0.3" footer="0.3"/>
  <pageSetup paperSize="9" scale="88" fitToHeight="0" orientation="portrait" r:id="rId1"/>
  <headerFooter alignWithMargins="0"/>
  <ignoredErrors>
    <ignoredError sqref="E49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32"/>
  </sheetPr>
  <dimension ref="A1:K43"/>
  <sheetViews>
    <sheetView topLeftCell="A4" zoomScaleNormal="100" workbookViewId="0">
      <selection activeCell="E31" sqref="E31"/>
    </sheetView>
  </sheetViews>
  <sheetFormatPr defaultRowHeight="11.25" x14ac:dyDescent="0.2"/>
  <cols>
    <col min="1" max="1" width="6.140625" style="33" customWidth="1"/>
    <col min="2" max="2" width="61.7109375" style="33" customWidth="1"/>
    <col min="3" max="3" width="8" style="33" customWidth="1"/>
    <col min="4" max="4" width="13" style="33" customWidth="1"/>
    <col min="5" max="5" width="12.85546875" style="33" customWidth="1"/>
    <col min="6" max="6" width="9.140625" style="33"/>
    <col min="7" max="7" width="5" style="33" customWidth="1"/>
    <col min="8" max="8" width="13.140625" style="34" customWidth="1"/>
    <col min="9" max="9" width="12.5703125" style="33" customWidth="1"/>
    <col min="10" max="10" width="10.85546875" style="33" customWidth="1"/>
    <col min="11" max="11" width="11.140625" style="33" customWidth="1"/>
    <col min="12" max="16384" width="9.140625" style="33"/>
  </cols>
  <sheetData>
    <row r="1" spans="1:8" ht="12.75" x14ac:dyDescent="0.2">
      <c r="A1" s="27" t="s">
        <v>395</v>
      </c>
      <c r="B1" s="32"/>
      <c r="C1" s="32"/>
      <c r="D1" s="32"/>
      <c r="E1" s="144" t="s">
        <v>228</v>
      </c>
    </row>
    <row r="2" spans="1:8" ht="12.75" x14ac:dyDescent="0.2">
      <c r="A2" s="27" t="s">
        <v>222</v>
      </c>
      <c r="B2" s="32"/>
      <c r="C2" s="32"/>
      <c r="D2" s="32"/>
      <c r="E2" s="32"/>
    </row>
    <row r="3" spans="1:8" ht="12.75" x14ac:dyDescent="0.2">
      <c r="A3" s="28" t="s">
        <v>223</v>
      </c>
      <c r="B3" s="35"/>
      <c r="C3" s="36"/>
      <c r="D3" s="37"/>
      <c r="E3" s="37"/>
    </row>
    <row r="4" spans="1:8" ht="12.75" x14ac:dyDescent="0.2">
      <c r="A4" s="27" t="s">
        <v>224</v>
      </c>
      <c r="B4" s="32"/>
      <c r="C4" s="32"/>
      <c r="D4" s="32"/>
      <c r="E4" s="32"/>
    </row>
    <row r="5" spans="1:8" ht="12.75" x14ac:dyDescent="0.2">
      <c r="A5" s="27" t="s">
        <v>225</v>
      </c>
      <c r="B5" s="32"/>
      <c r="C5" s="32"/>
      <c r="D5" s="32"/>
      <c r="E5" s="32"/>
    </row>
    <row r="6" spans="1:8" ht="12.75" x14ac:dyDescent="0.2">
      <c r="A6" s="27" t="s">
        <v>394</v>
      </c>
    </row>
    <row r="8" spans="1:8" s="38" customFormat="1" ht="14.25" customHeight="1" x14ac:dyDescent="0.2">
      <c r="A8" s="513" t="s">
        <v>30</v>
      </c>
      <c r="B8" s="513"/>
      <c r="C8" s="513"/>
      <c r="D8" s="513"/>
      <c r="E8" s="513"/>
      <c r="H8" s="39"/>
    </row>
    <row r="9" spans="1:8" s="38" customFormat="1" ht="14.25" customHeight="1" x14ac:dyDescent="0.2">
      <c r="A9" s="513" t="str">
        <f>bu!A10</f>
        <v xml:space="preserve"> za period  01.01. dо 31.12.2025.godine</v>
      </c>
      <c r="B9" s="513"/>
      <c r="C9" s="513"/>
      <c r="D9" s="513"/>
      <c r="E9" s="513"/>
      <c r="H9" s="39"/>
    </row>
    <row r="10" spans="1:8" s="38" customFormat="1" ht="14.25" customHeight="1" x14ac:dyDescent="0.2">
      <c r="A10" s="40"/>
      <c r="B10" s="40"/>
      <c r="C10" s="40"/>
      <c r="D10" s="40"/>
      <c r="E10" s="40"/>
      <c r="H10" s="39"/>
    </row>
    <row r="11" spans="1:8" s="38" customFormat="1" ht="12.75" x14ac:dyDescent="0.2">
      <c r="A11" s="7"/>
      <c r="B11" s="7"/>
      <c r="C11" s="7"/>
      <c r="D11" s="7"/>
      <c r="E11" s="7" t="s">
        <v>131</v>
      </c>
      <c r="H11" s="39"/>
    </row>
    <row r="12" spans="1:8" s="38" customFormat="1" ht="25.5" x14ac:dyDescent="0.2">
      <c r="A12" s="66" t="s">
        <v>31</v>
      </c>
      <c r="B12" s="64" t="s">
        <v>44</v>
      </c>
      <c r="C12" s="64" t="s">
        <v>43</v>
      </c>
      <c r="D12" s="332" t="s">
        <v>42</v>
      </c>
      <c r="E12" s="332" t="s">
        <v>41</v>
      </c>
      <c r="H12" s="39"/>
    </row>
    <row r="13" spans="1:8" s="38" customFormat="1" ht="12.75" x14ac:dyDescent="0.2">
      <c r="A13" s="80">
        <v>1</v>
      </c>
      <c r="B13" s="80">
        <v>2</v>
      </c>
      <c r="C13" s="110">
        <v>3</v>
      </c>
      <c r="D13" s="80">
        <v>4</v>
      </c>
      <c r="E13" s="80">
        <v>5</v>
      </c>
      <c r="H13" s="39"/>
    </row>
    <row r="14" spans="1:8" s="38" customFormat="1" ht="12.75" x14ac:dyDescent="0.2">
      <c r="A14" s="80">
        <v>1</v>
      </c>
      <c r="B14" s="74" t="s">
        <v>543</v>
      </c>
      <c r="C14" s="110">
        <v>301</v>
      </c>
      <c r="D14" s="76">
        <f>+bs!F90</f>
        <v>6459397.6599999992</v>
      </c>
      <c r="E14" s="76">
        <v>6109796.3700000001</v>
      </c>
      <c r="H14" s="39"/>
    </row>
    <row r="15" spans="1:8" s="38" customFormat="1" ht="12.75" x14ac:dyDescent="0.2">
      <c r="A15" s="80"/>
      <c r="B15" s="74"/>
      <c r="C15" s="110"/>
      <c r="D15" s="76"/>
      <c r="E15" s="76"/>
      <c r="H15" s="39"/>
    </row>
    <row r="16" spans="1:8" s="38" customFormat="1" ht="12.75" x14ac:dyDescent="0.2">
      <c r="A16" s="80">
        <v>2</v>
      </c>
      <c r="B16" s="70" t="s">
        <v>544</v>
      </c>
      <c r="C16" s="110">
        <v>302</v>
      </c>
      <c r="D16" s="76"/>
      <c r="E16" s="76"/>
      <c r="H16" s="211"/>
    </row>
    <row r="17" spans="1:9" s="38" customFormat="1" ht="12.75" x14ac:dyDescent="0.2">
      <c r="A17" s="80">
        <v>3</v>
      </c>
      <c r="B17" s="70" t="s">
        <v>545</v>
      </c>
      <c r="C17" s="110">
        <v>303</v>
      </c>
      <c r="D17" s="76"/>
      <c r="E17" s="76"/>
      <c r="H17" s="39"/>
    </row>
    <row r="18" spans="1:9" s="38" customFormat="1" ht="12.75" x14ac:dyDescent="0.2">
      <c r="A18" s="80">
        <v>4</v>
      </c>
      <c r="B18" s="74" t="s">
        <v>554</v>
      </c>
      <c r="C18" s="110">
        <v>304</v>
      </c>
      <c r="D18" s="76">
        <f>+D14</f>
        <v>6459397.6599999992</v>
      </c>
      <c r="E18" s="76">
        <v>6109796.3700000001</v>
      </c>
      <c r="H18" s="39"/>
    </row>
    <row r="19" spans="1:9" s="38" customFormat="1" ht="12.75" x14ac:dyDescent="0.2">
      <c r="A19" s="80"/>
      <c r="B19" s="74"/>
      <c r="C19" s="110"/>
      <c r="D19" s="76"/>
      <c r="E19" s="76"/>
      <c r="H19" s="39"/>
    </row>
    <row r="20" spans="1:9" s="38" customFormat="1" ht="12.75" x14ac:dyDescent="0.2">
      <c r="A20" s="80">
        <v>5</v>
      </c>
      <c r="B20" s="70" t="s">
        <v>546</v>
      </c>
      <c r="C20" s="110">
        <v>305</v>
      </c>
      <c r="D20" s="76">
        <v>-130842.72</v>
      </c>
      <c r="E20" s="76">
        <v>458557.71</v>
      </c>
      <c r="H20" s="39"/>
    </row>
    <row r="21" spans="1:9" s="38" customFormat="1" ht="15.6" customHeight="1" x14ac:dyDescent="0.2">
      <c r="A21" s="80">
        <v>6</v>
      </c>
      <c r="B21" s="89" t="s">
        <v>547</v>
      </c>
      <c r="C21" s="110">
        <v>306</v>
      </c>
      <c r="D21" s="76">
        <v>-435475.20000000001</v>
      </c>
      <c r="E21" s="86">
        <v>90122.66</v>
      </c>
      <c r="F21" s="41"/>
      <c r="H21" s="39"/>
    </row>
    <row r="22" spans="1:9" s="38" customFormat="1" ht="12.75" x14ac:dyDescent="0.2">
      <c r="A22" s="80">
        <v>7</v>
      </c>
      <c r="B22" s="67" t="s">
        <v>548</v>
      </c>
      <c r="C22" s="110">
        <v>307</v>
      </c>
      <c r="D22" s="76">
        <f>D20+D21</f>
        <v>-566317.92000000004</v>
      </c>
      <c r="E22" s="86">
        <v>548680.37</v>
      </c>
      <c r="H22" s="39"/>
    </row>
    <row r="23" spans="1:9" s="38" customFormat="1" ht="12.75" x14ac:dyDescent="0.2">
      <c r="A23" s="80"/>
      <c r="B23" s="67"/>
      <c r="C23" s="110"/>
      <c r="D23" s="76"/>
      <c r="E23" s="86"/>
      <c r="H23" s="39"/>
    </row>
    <row r="24" spans="1:9" s="38" customFormat="1" ht="12.75" x14ac:dyDescent="0.2">
      <c r="A24" s="80">
        <v>8</v>
      </c>
      <c r="B24" s="70" t="s">
        <v>549</v>
      </c>
      <c r="C24" s="110">
        <v>308</v>
      </c>
      <c r="D24" s="76"/>
      <c r="E24" s="86"/>
      <c r="H24" s="39"/>
    </row>
    <row r="25" spans="1:9" s="38" customFormat="1" ht="12.75" x14ac:dyDescent="0.2">
      <c r="A25" s="80">
        <v>9</v>
      </c>
      <c r="B25" s="70" t="s">
        <v>550</v>
      </c>
      <c r="C25" s="110">
        <v>309</v>
      </c>
      <c r="D25" s="86">
        <v>11920.39</v>
      </c>
      <c r="E25" s="86">
        <v>72054.11</v>
      </c>
      <c r="H25" s="39"/>
    </row>
    <row r="26" spans="1:9" s="38" customFormat="1" ht="12.75" x14ac:dyDescent="0.2">
      <c r="A26" s="80">
        <v>10</v>
      </c>
      <c r="B26" s="70" t="s">
        <v>219</v>
      </c>
      <c r="C26" s="110">
        <v>310</v>
      </c>
      <c r="D26" s="76"/>
      <c r="E26" s="86"/>
      <c r="F26" s="44"/>
      <c r="H26" s="39"/>
    </row>
    <row r="27" spans="1:9" s="38" customFormat="1" ht="12.75" x14ac:dyDescent="0.2">
      <c r="A27" s="80">
        <v>11</v>
      </c>
      <c r="B27" s="70" t="s">
        <v>220</v>
      </c>
      <c r="C27" s="110">
        <v>311</v>
      </c>
      <c r="D27" s="76"/>
      <c r="E27" s="86"/>
      <c r="H27" s="39"/>
    </row>
    <row r="28" spans="1:9" s="38" customFormat="1" ht="12.75" x14ac:dyDescent="0.2">
      <c r="A28" s="80">
        <v>12</v>
      </c>
      <c r="B28" s="70" t="s">
        <v>551</v>
      </c>
      <c r="C28" s="110">
        <v>312</v>
      </c>
      <c r="D28" s="76"/>
      <c r="E28" s="86"/>
      <c r="H28" s="39"/>
    </row>
    <row r="29" spans="1:9" s="38" customFormat="1" ht="12.75" x14ac:dyDescent="0.2">
      <c r="A29" s="80">
        <v>13</v>
      </c>
      <c r="B29" s="137" t="s">
        <v>552</v>
      </c>
      <c r="C29" s="110">
        <v>313</v>
      </c>
      <c r="D29" s="86">
        <v>66804.47</v>
      </c>
      <c r="E29" s="86">
        <v>127025</v>
      </c>
      <c r="H29" s="42"/>
      <c r="I29" s="43"/>
    </row>
    <row r="30" spans="1:9" s="38" customFormat="1" ht="25.5" x14ac:dyDescent="0.2">
      <c r="A30" s="80">
        <v>14</v>
      </c>
      <c r="B30" s="67" t="s">
        <v>553</v>
      </c>
      <c r="C30" s="110">
        <v>314</v>
      </c>
      <c r="D30" s="86">
        <f>D18+D22-D25+D29</f>
        <v>5947963.8199999994</v>
      </c>
      <c r="E30" s="76">
        <v>6459397.6600000001</v>
      </c>
      <c r="H30" s="39"/>
      <c r="I30" s="41"/>
    </row>
    <row r="31" spans="1:9" s="38" customFormat="1" ht="12.75" x14ac:dyDescent="0.2">
      <c r="A31" s="80"/>
      <c r="B31" s="67"/>
      <c r="C31" s="110"/>
      <c r="D31" s="76"/>
      <c r="E31" s="76"/>
      <c r="H31" s="39"/>
      <c r="I31" s="41"/>
    </row>
    <row r="32" spans="1:9" s="38" customFormat="1" ht="12.75" x14ac:dyDescent="0.2">
      <c r="A32" s="80"/>
      <c r="B32" s="74" t="s">
        <v>32</v>
      </c>
      <c r="C32" s="110"/>
      <c r="D32" s="76"/>
      <c r="E32" s="76"/>
      <c r="H32" s="39"/>
      <c r="I32" s="41"/>
    </row>
    <row r="33" spans="1:11" s="38" customFormat="1" ht="12.75" x14ac:dyDescent="0.2">
      <c r="A33" s="80">
        <v>15</v>
      </c>
      <c r="B33" s="72" t="s">
        <v>33</v>
      </c>
      <c r="C33" s="110">
        <v>315</v>
      </c>
      <c r="D33" s="78">
        <f>+bs!F91</f>
        <v>719485</v>
      </c>
      <c r="E33" s="78">
        <v>719485</v>
      </c>
      <c r="F33" s="41"/>
      <c r="H33" s="39"/>
      <c r="I33" s="39"/>
    </row>
    <row r="34" spans="1:11" s="38" customFormat="1" ht="12.75" x14ac:dyDescent="0.2">
      <c r="A34" s="80">
        <v>16</v>
      </c>
      <c r="B34" s="70" t="s">
        <v>34</v>
      </c>
      <c r="C34" s="110">
        <v>316</v>
      </c>
      <c r="D34" s="78"/>
      <c r="E34" s="76"/>
      <c r="H34" s="39"/>
    </row>
    <row r="35" spans="1:11" s="38" customFormat="1" ht="12.75" x14ac:dyDescent="0.2">
      <c r="A35" s="80">
        <v>17</v>
      </c>
      <c r="B35" s="70" t="s">
        <v>35</v>
      </c>
      <c r="C35" s="110">
        <v>317</v>
      </c>
      <c r="D35" s="78">
        <f>D33-D36</f>
        <v>1424</v>
      </c>
      <c r="E35" s="78">
        <v>0</v>
      </c>
      <c r="F35" s="44"/>
      <c r="H35" s="39"/>
    </row>
    <row r="36" spans="1:11" s="38" customFormat="1" ht="12.75" x14ac:dyDescent="0.2">
      <c r="A36" s="80">
        <v>18</v>
      </c>
      <c r="B36" s="70" t="s">
        <v>36</v>
      </c>
      <c r="C36" s="110">
        <v>318</v>
      </c>
      <c r="D36" s="78">
        <v>718061</v>
      </c>
      <c r="E36" s="212">
        <v>719485</v>
      </c>
      <c r="H36" s="39"/>
      <c r="I36" s="41"/>
    </row>
    <row r="37" spans="1:11" s="38" customFormat="1" ht="12.75" x14ac:dyDescent="0.2">
      <c r="A37" s="14"/>
      <c r="B37" s="7"/>
      <c r="C37" s="14"/>
      <c r="D37" s="12"/>
      <c r="E37" s="12"/>
      <c r="H37" s="39"/>
    </row>
    <row r="38" spans="1:11" ht="12.75" x14ac:dyDescent="0.2">
      <c r="A38" s="7"/>
      <c r="B38" s="7"/>
      <c r="C38" s="7"/>
      <c r="D38" s="8"/>
      <c r="E38" s="7"/>
      <c r="I38" s="45"/>
    </row>
    <row r="39" spans="1:11" ht="12.75" x14ac:dyDescent="0.2">
      <c r="A39" s="46" t="s">
        <v>176</v>
      </c>
      <c r="B39" s="14" t="s">
        <v>169</v>
      </c>
      <c r="C39" s="8" t="s">
        <v>168</v>
      </c>
      <c r="D39" s="8"/>
      <c r="E39" s="8"/>
    </row>
    <row r="40" spans="1:11" ht="12.75" x14ac:dyDescent="0.2">
      <c r="A40" s="15" t="str">
        <f>bs!A101</f>
        <v>29.02.2025. god.</v>
      </c>
      <c r="C40" s="7"/>
      <c r="D40" s="512"/>
      <c r="E40" s="512"/>
    </row>
    <row r="41" spans="1:11" ht="12.75" x14ac:dyDescent="0.2">
      <c r="A41" s="7"/>
      <c r="B41" s="14" t="s">
        <v>742</v>
      </c>
      <c r="C41" s="7" t="s">
        <v>542</v>
      </c>
      <c r="D41" s="7"/>
      <c r="E41" s="50"/>
    </row>
    <row r="42" spans="1:11" ht="12.75" x14ac:dyDescent="0.2">
      <c r="B42" s="8" t="s">
        <v>748</v>
      </c>
      <c r="C42" s="7" t="s">
        <v>287</v>
      </c>
      <c r="E42" s="51"/>
    </row>
    <row r="43" spans="1:11" x14ac:dyDescent="0.2">
      <c r="J43" s="96"/>
      <c r="K43" s="96"/>
    </row>
  </sheetData>
  <mergeCells count="3">
    <mergeCell ref="D40:E40"/>
    <mergeCell ref="A8:E8"/>
    <mergeCell ref="A9:E9"/>
  </mergeCells>
  <phoneticPr fontId="1" type="noConversion"/>
  <pageMargins left="0.19685039370078741" right="0.19685039370078741" top="0.19685039370078741" bottom="0.19685039370078741" header="0.51181102362204722" footer="0.51181102362204722"/>
  <pageSetup paperSize="9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indexed="32"/>
  </sheetPr>
  <dimension ref="A1:N59"/>
  <sheetViews>
    <sheetView showWhiteSpace="0" zoomScaleNormal="100" workbookViewId="0">
      <selection activeCell="F37" sqref="F37"/>
    </sheetView>
  </sheetViews>
  <sheetFormatPr defaultRowHeight="12.75" x14ac:dyDescent="0.2"/>
  <cols>
    <col min="1" max="1" width="4.5703125" style="1" customWidth="1"/>
    <col min="2" max="2" width="47.28515625" style="1" customWidth="1"/>
    <col min="3" max="4" width="6.42578125" style="1" customWidth="1"/>
    <col min="5" max="5" width="8.28515625" style="1" customWidth="1"/>
    <col min="6" max="6" width="13.28515625" style="214" customWidth="1"/>
    <col min="7" max="7" width="13" style="1" customWidth="1"/>
    <col min="8" max="8" width="9.85546875" style="1" bestFit="1" customWidth="1"/>
    <col min="9" max="9" width="9.140625" style="1"/>
    <col min="10" max="10" width="9.42578125" style="1" bestFit="1" customWidth="1"/>
    <col min="11" max="11" width="10.28515625" style="1" customWidth="1"/>
    <col min="12" max="16384" width="9.140625" style="1"/>
  </cols>
  <sheetData>
    <row r="1" spans="1:13" ht="12" customHeight="1" x14ac:dyDescent="0.2">
      <c r="B1" s="27" t="s">
        <v>395</v>
      </c>
      <c r="C1" s="27"/>
      <c r="G1" s="1" t="s">
        <v>557</v>
      </c>
    </row>
    <row r="2" spans="1:13" ht="12" customHeight="1" x14ac:dyDescent="0.2">
      <c r="B2" s="27" t="s">
        <v>222</v>
      </c>
      <c r="C2" s="27"/>
    </row>
    <row r="3" spans="1:13" ht="12" customHeight="1" x14ac:dyDescent="0.2">
      <c r="B3" s="28" t="s">
        <v>223</v>
      </c>
      <c r="C3" s="28"/>
    </row>
    <row r="4" spans="1:13" ht="12" customHeight="1" x14ac:dyDescent="0.2">
      <c r="B4" s="27" t="s">
        <v>224</v>
      </c>
      <c r="C4" s="27"/>
    </row>
    <row r="5" spans="1:13" ht="12" customHeight="1" x14ac:dyDescent="0.2">
      <c r="B5" s="27" t="s">
        <v>225</v>
      </c>
      <c r="C5" s="27"/>
    </row>
    <row r="6" spans="1:13" ht="12" customHeight="1" x14ac:dyDescent="0.2">
      <c r="B6" s="27" t="s">
        <v>394</v>
      </c>
      <c r="C6" s="27"/>
    </row>
    <row r="7" spans="1:13" ht="12" customHeight="1" x14ac:dyDescent="0.2"/>
    <row r="8" spans="1:13" ht="12" customHeight="1" x14ac:dyDescent="0.2">
      <c r="A8" s="514" t="s">
        <v>555</v>
      </c>
      <c r="B8" s="514"/>
      <c r="C8" s="514"/>
      <c r="D8" s="514"/>
      <c r="E8" s="514"/>
      <c r="F8" s="514"/>
      <c r="G8" s="514"/>
    </row>
    <row r="9" spans="1:13" ht="12" customHeight="1" x14ac:dyDescent="0.2">
      <c r="A9" s="514" t="s">
        <v>556</v>
      </c>
      <c r="B9" s="514"/>
      <c r="C9" s="514"/>
      <c r="D9" s="514"/>
      <c r="E9" s="514"/>
      <c r="F9" s="514"/>
      <c r="G9" s="514"/>
    </row>
    <row r="10" spans="1:13" ht="12" customHeight="1" x14ac:dyDescent="0.2">
      <c r="A10" s="514" t="str">
        <f>bu!A10</f>
        <v xml:space="preserve"> za period  01.01. dо 31.12.2025.godine</v>
      </c>
      <c r="B10" s="514"/>
      <c r="C10" s="514"/>
      <c r="D10" s="514"/>
      <c r="E10" s="514"/>
      <c r="F10" s="514"/>
      <c r="G10" s="514"/>
    </row>
    <row r="11" spans="1:13" ht="12" customHeight="1" x14ac:dyDescent="0.2">
      <c r="G11" s="4"/>
    </row>
    <row r="12" spans="1:13" ht="38.25" x14ac:dyDescent="0.2">
      <c r="A12" s="150" t="s">
        <v>31</v>
      </c>
      <c r="B12" s="150" t="s">
        <v>558</v>
      </c>
      <c r="C12" s="150" t="s">
        <v>559</v>
      </c>
      <c r="D12" s="150" t="s">
        <v>560</v>
      </c>
      <c r="E12" s="150" t="s">
        <v>561</v>
      </c>
      <c r="F12" s="150" t="s">
        <v>562</v>
      </c>
      <c r="G12" s="150" t="s">
        <v>41</v>
      </c>
    </row>
    <row r="13" spans="1:13" s="58" customFormat="1" x14ac:dyDescent="0.2">
      <c r="A13" s="151">
        <v>1</v>
      </c>
      <c r="B13" s="151">
        <v>2</v>
      </c>
      <c r="C13" s="151">
        <v>3</v>
      </c>
      <c r="D13" s="151">
        <v>4</v>
      </c>
      <c r="E13" s="151">
        <v>5</v>
      </c>
      <c r="F13" s="215">
        <v>6</v>
      </c>
      <c r="G13" s="151">
        <v>7</v>
      </c>
    </row>
    <row r="14" spans="1:13" x14ac:dyDescent="0.2">
      <c r="A14" s="145"/>
      <c r="B14" s="146"/>
      <c r="C14" s="146"/>
      <c r="D14" s="146"/>
      <c r="E14" s="146"/>
      <c r="F14" s="216"/>
      <c r="G14" s="146"/>
    </row>
    <row r="15" spans="1:13" ht="15.75" x14ac:dyDescent="0.2">
      <c r="A15" s="157">
        <v>1</v>
      </c>
      <c r="B15" s="147" t="s">
        <v>563</v>
      </c>
      <c r="C15" s="147"/>
      <c r="D15" s="146"/>
      <c r="E15" s="146"/>
      <c r="F15" s="217"/>
      <c r="G15" s="145"/>
      <c r="K15" s="5"/>
    </row>
    <row r="16" spans="1:13" ht="25.5" x14ac:dyDescent="0.2">
      <c r="A16" s="151" t="s">
        <v>564</v>
      </c>
      <c r="B16" s="149" t="s">
        <v>580</v>
      </c>
      <c r="C16" s="145"/>
      <c r="D16" s="151" t="s">
        <v>596</v>
      </c>
      <c r="E16" s="151">
        <v>401</v>
      </c>
      <c r="F16" s="218">
        <v>86557.02</v>
      </c>
      <c r="G16" s="159"/>
      <c r="M16" s="5"/>
    </row>
    <row r="17" spans="1:14" ht="25.5" x14ac:dyDescent="0.2">
      <c r="A17" s="151" t="s">
        <v>565</v>
      </c>
      <c r="B17" s="149" t="s">
        <v>584</v>
      </c>
      <c r="C17" s="145"/>
      <c r="D17" s="151" t="s">
        <v>597</v>
      </c>
      <c r="E17" s="151">
        <v>402</v>
      </c>
      <c r="F17" s="218"/>
      <c r="G17" s="159"/>
      <c r="J17" s="5"/>
      <c r="N17" s="5"/>
    </row>
    <row r="18" spans="1:14" ht="25.5" x14ac:dyDescent="0.2">
      <c r="A18" s="151" t="s">
        <v>567</v>
      </c>
      <c r="B18" s="149" t="s">
        <v>581</v>
      </c>
      <c r="C18" s="145"/>
      <c r="D18" s="151" t="s">
        <v>596</v>
      </c>
      <c r="E18" s="151">
        <v>403</v>
      </c>
      <c r="F18" s="218"/>
      <c r="G18" s="159">
        <v>29190.03</v>
      </c>
      <c r="N18" s="5"/>
    </row>
    <row r="19" spans="1:14" ht="25.5" x14ac:dyDescent="0.2">
      <c r="A19" s="151" t="s">
        <v>568</v>
      </c>
      <c r="B19" s="149" t="s">
        <v>583</v>
      </c>
      <c r="C19" s="145"/>
      <c r="D19" s="151" t="s">
        <v>597</v>
      </c>
      <c r="E19" s="151">
        <v>404</v>
      </c>
      <c r="F19" s="218"/>
      <c r="G19" s="159"/>
    </row>
    <row r="20" spans="1:14" ht="25.5" x14ac:dyDescent="0.2">
      <c r="A20" s="151" t="s">
        <v>569</v>
      </c>
      <c r="B20" s="149" t="s">
        <v>582</v>
      </c>
      <c r="C20" s="145"/>
      <c r="D20" s="151" t="s">
        <v>596</v>
      </c>
      <c r="E20" s="151">
        <v>405</v>
      </c>
      <c r="F20" s="218"/>
      <c r="G20" s="159"/>
    </row>
    <row r="21" spans="1:14" ht="25.5" x14ac:dyDescent="0.2">
      <c r="A21" s="151" t="s">
        <v>570</v>
      </c>
      <c r="B21" s="149" t="s">
        <v>585</v>
      </c>
      <c r="C21" s="145"/>
      <c r="D21" s="151" t="s">
        <v>597</v>
      </c>
      <c r="E21" s="151">
        <v>406</v>
      </c>
      <c r="F21" s="218"/>
      <c r="G21" s="159"/>
      <c r="H21" s="5"/>
      <c r="I21" s="5"/>
      <c r="J21" s="5"/>
      <c r="N21" s="5"/>
    </row>
    <row r="22" spans="1:14" x14ac:dyDescent="0.2">
      <c r="A22" s="151" t="s">
        <v>571</v>
      </c>
      <c r="B22" s="153" t="s">
        <v>586</v>
      </c>
      <c r="C22" s="148"/>
      <c r="D22" s="151" t="s">
        <v>596</v>
      </c>
      <c r="E22" s="151">
        <v>407</v>
      </c>
      <c r="F22" s="219"/>
      <c r="G22" s="160"/>
      <c r="I22" s="5"/>
      <c r="J22" s="5"/>
      <c r="K22" s="5"/>
    </row>
    <row r="23" spans="1:14" x14ac:dyDescent="0.2">
      <c r="A23" s="151" t="s">
        <v>572</v>
      </c>
      <c r="B23" s="145" t="s">
        <v>587</v>
      </c>
      <c r="C23" s="145"/>
      <c r="D23" s="151" t="s">
        <v>596</v>
      </c>
      <c r="E23" s="151">
        <v>408</v>
      </c>
      <c r="F23" s="218">
        <v>86601</v>
      </c>
      <c r="G23" s="159">
        <v>657050.89</v>
      </c>
      <c r="J23" s="5"/>
      <c r="K23" s="5"/>
    </row>
    <row r="24" spans="1:14" x14ac:dyDescent="0.2">
      <c r="A24" s="151" t="s">
        <v>573</v>
      </c>
      <c r="B24" s="145" t="s">
        <v>588</v>
      </c>
      <c r="C24" s="145"/>
      <c r="D24" s="151" t="s">
        <v>597</v>
      </c>
      <c r="E24" s="151">
        <v>409</v>
      </c>
      <c r="F24" s="218">
        <v>-217443.72</v>
      </c>
      <c r="G24" s="159">
        <v>-154672.17000000001</v>
      </c>
      <c r="J24" s="5"/>
      <c r="N24" s="5"/>
    </row>
    <row r="25" spans="1:14" ht="25.5" x14ac:dyDescent="0.2">
      <c r="A25" s="151" t="s">
        <v>574</v>
      </c>
      <c r="B25" s="149" t="s">
        <v>589</v>
      </c>
      <c r="C25" s="145"/>
      <c r="D25" s="151" t="s">
        <v>597</v>
      </c>
      <c r="E25" s="151">
        <v>410</v>
      </c>
      <c r="F25" s="218"/>
      <c r="G25" s="159"/>
      <c r="J25" s="5"/>
    </row>
    <row r="26" spans="1:14" x14ac:dyDescent="0.2">
      <c r="A26" s="151" t="s">
        <v>575</v>
      </c>
      <c r="B26" s="145" t="s">
        <v>590</v>
      </c>
      <c r="C26" s="145"/>
      <c r="D26" s="151" t="s">
        <v>597</v>
      </c>
      <c r="E26" s="151">
        <v>411</v>
      </c>
      <c r="F26" s="218"/>
      <c r="G26" s="159"/>
      <c r="J26" s="5"/>
      <c r="M26" s="5"/>
    </row>
    <row r="27" spans="1:14" ht="25.5" x14ac:dyDescent="0.2">
      <c r="A27" s="151" t="s">
        <v>576</v>
      </c>
      <c r="B27" s="149" t="s">
        <v>591</v>
      </c>
      <c r="C27" s="145"/>
      <c r="D27" s="151" t="s">
        <v>597</v>
      </c>
      <c r="E27" s="151">
        <v>412</v>
      </c>
      <c r="F27" s="218"/>
      <c r="G27" s="159"/>
      <c r="J27" s="5"/>
    </row>
    <row r="28" spans="1:14" x14ac:dyDescent="0.2">
      <c r="A28" s="151" t="s">
        <v>577</v>
      </c>
      <c r="B28" s="145" t="s">
        <v>592</v>
      </c>
      <c r="C28" s="145"/>
      <c r="D28" s="151" t="s">
        <v>597</v>
      </c>
      <c r="E28" s="151">
        <v>413</v>
      </c>
      <c r="F28" s="218"/>
      <c r="G28" s="159"/>
      <c r="I28" s="5"/>
      <c r="J28" s="5"/>
      <c r="K28" s="5"/>
    </row>
    <row r="29" spans="1:14" x14ac:dyDescent="0.2">
      <c r="A29" s="151" t="s">
        <v>578</v>
      </c>
      <c r="B29" s="145" t="s">
        <v>593</v>
      </c>
      <c r="C29" s="145"/>
      <c r="D29" s="151" t="s">
        <v>596</v>
      </c>
      <c r="E29" s="151">
        <v>414</v>
      </c>
      <c r="F29" s="218"/>
      <c r="G29" s="159">
        <v>748.8</v>
      </c>
      <c r="J29" s="5"/>
      <c r="M29" s="5"/>
    </row>
    <row r="30" spans="1:14" x14ac:dyDescent="0.2">
      <c r="A30" s="151" t="s">
        <v>579</v>
      </c>
      <c r="B30" s="145" t="s">
        <v>594</v>
      </c>
      <c r="C30" s="145"/>
      <c r="D30" s="151" t="s">
        <v>597</v>
      </c>
      <c r="E30" s="151">
        <v>415</v>
      </c>
      <c r="F30" s="218"/>
      <c r="G30" s="159">
        <v>-748.8</v>
      </c>
      <c r="K30" s="5"/>
    </row>
    <row r="31" spans="1:14" ht="25.5" x14ac:dyDescent="0.2">
      <c r="A31" s="157" t="s">
        <v>595</v>
      </c>
      <c r="B31" s="154" t="s">
        <v>623</v>
      </c>
      <c r="C31" s="145"/>
      <c r="D31" s="151" t="s">
        <v>598</v>
      </c>
      <c r="E31" s="151">
        <v>416</v>
      </c>
      <c r="F31" s="220">
        <f>SUM(F16:F30)</f>
        <v>-44285.699999999983</v>
      </c>
      <c r="G31" s="161">
        <v>531568.75</v>
      </c>
      <c r="J31" s="5"/>
      <c r="K31" s="5"/>
      <c r="M31" s="5"/>
    </row>
    <row r="32" spans="1:14" x14ac:dyDescent="0.2">
      <c r="A32" s="152"/>
      <c r="B32" s="154"/>
      <c r="C32" s="145"/>
      <c r="D32" s="151"/>
      <c r="E32" s="151"/>
      <c r="F32" s="218"/>
      <c r="G32" s="159"/>
      <c r="J32" s="5"/>
      <c r="K32" s="5"/>
      <c r="M32" s="5"/>
    </row>
    <row r="33" spans="1:13" ht="15.75" x14ac:dyDescent="0.2">
      <c r="A33" s="157">
        <v>2</v>
      </c>
      <c r="B33" s="155" t="s">
        <v>599</v>
      </c>
      <c r="C33" s="145"/>
      <c r="D33" s="151"/>
      <c r="E33" s="151"/>
      <c r="F33" s="218"/>
      <c r="G33" s="159"/>
      <c r="I33" s="5"/>
      <c r="J33" s="5"/>
      <c r="M33" s="5"/>
    </row>
    <row r="34" spans="1:13" x14ac:dyDescent="0.2">
      <c r="A34" s="151" t="s">
        <v>600</v>
      </c>
      <c r="B34" s="145" t="s">
        <v>601</v>
      </c>
      <c r="C34" s="145"/>
      <c r="D34" s="151" t="s">
        <v>596</v>
      </c>
      <c r="E34" s="151">
        <v>417</v>
      </c>
      <c r="F34" s="218"/>
      <c r="G34" s="159"/>
      <c r="J34" s="5"/>
      <c r="K34" s="5"/>
    </row>
    <row r="35" spans="1:13" x14ac:dyDescent="0.2">
      <c r="A35" s="151" t="s">
        <v>566</v>
      </c>
      <c r="B35" s="145" t="s">
        <v>602</v>
      </c>
      <c r="C35" s="145"/>
      <c r="D35" s="151" t="s">
        <v>597</v>
      </c>
      <c r="E35" s="151">
        <v>418</v>
      </c>
      <c r="F35" s="218">
        <v>-11920.39</v>
      </c>
      <c r="G35" s="159"/>
      <c r="I35" s="5"/>
      <c r="J35" s="5"/>
      <c r="K35" s="5"/>
      <c r="L35" s="5"/>
    </row>
    <row r="36" spans="1:13" ht="14.25" customHeight="1" x14ac:dyDescent="0.2">
      <c r="A36" s="151" t="s">
        <v>603</v>
      </c>
      <c r="B36" s="145" t="s">
        <v>604</v>
      </c>
      <c r="C36" s="145"/>
      <c r="D36" s="151" t="s">
        <v>597</v>
      </c>
      <c r="E36" s="151">
        <v>419</v>
      </c>
      <c r="F36" s="218"/>
      <c r="G36" s="159">
        <v>-69532.22</v>
      </c>
      <c r="I36" s="5"/>
      <c r="J36" s="5"/>
      <c r="K36" s="5"/>
    </row>
    <row r="37" spans="1:13" ht="25.9" customHeight="1" x14ac:dyDescent="0.2">
      <c r="A37" s="151" t="s">
        <v>605</v>
      </c>
      <c r="B37" s="156" t="s">
        <v>606</v>
      </c>
      <c r="C37" s="148"/>
      <c r="D37" s="151" t="s">
        <v>596</v>
      </c>
      <c r="E37" s="151">
        <v>420</v>
      </c>
      <c r="F37" s="218"/>
      <c r="G37" s="159"/>
    </row>
    <row r="38" spans="1:13" ht="25.5" x14ac:dyDescent="0.2">
      <c r="A38" s="151" t="s">
        <v>607</v>
      </c>
      <c r="B38" s="149" t="s">
        <v>608</v>
      </c>
      <c r="C38" s="145"/>
      <c r="D38" s="151" t="s">
        <v>597</v>
      </c>
      <c r="E38" s="151">
        <v>421</v>
      </c>
      <c r="F38" s="218"/>
      <c r="G38" s="159"/>
      <c r="K38" s="5"/>
    </row>
    <row r="39" spans="1:13" x14ac:dyDescent="0.2">
      <c r="A39" s="151" t="s">
        <v>609</v>
      </c>
      <c r="B39" s="145" t="s">
        <v>610</v>
      </c>
      <c r="C39" s="145"/>
      <c r="D39" s="151" t="s">
        <v>597</v>
      </c>
      <c r="E39" s="151">
        <v>422</v>
      </c>
      <c r="F39" s="218"/>
      <c r="G39" s="159"/>
    </row>
    <row r="40" spans="1:13" s="16" customFormat="1" x14ac:dyDescent="0.2">
      <c r="A40" s="150" t="s">
        <v>611</v>
      </c>
      <c r="B40" s="149" t="s">
        <v>612</v>
      </c>
      <c r="C40" s="149"/>
      <c r="D40" s="151" t="s">
        <v>596</v>
      </c>
      <c r="E40" s="151">
        <v>423</v>
      </c>
      <c r="F40" s="221"/>
      <c r="G40" s="159"/>
    </row>
    <row r="41" spans="1:13" x14ac:dyDescent="0.2">
      <c r="A41" s="151" t="s">
        <v>613</v>
      </c>
      <c r="B41" s="145" t="s">
        <v>614</v>
      </c>
      <c r="C41" s="145"/>
      <c r="D41" s="151" t="s">
        <v>597</v>
      </c>
      <c r="E41" s="151">
        <v>424</v>
      </c>
      <c r="F41" s="218"/>
      <c r="G41" s="159"/>
    </row>
    <row r="42" spans="1:13" x14ac:dyDescent="0.2">
      <c r="A42" s="151" t="s">
        <v>615</v>
      </c>
      <c r="B42" s="145" t="s">
        <v>616</v>
      </c>
      <c r="C42" s="145"/>
      <c r="D42" s="151" t="s">
        <v>596</v>
      </c>
      <c r="E42" s="151">
        <v>425</v>
      </c>
      <c r="F42" s="218"/>
      <c r="G42" s="159"/>
      <c r="J42" s="17"/>
    </row>
    <row r="43" spans="1:13" ht="25.5" x14ac:dyDescent="0.2">
      <c r="A43" s="151" t="s">
        <v>617</v>
      </c>
      <c r="B43" s="149" t="s">
        <v>618</v>
      </c>
      <c r="C43" s="145"/>
      <c r="D43" s="151" t="s">
        <v>597</v>
      </c>
      <c r="E43" s="151">
        <v>426</v>
      </c>
      <c r="F43" s="218"/>
      <c r="G43" s="159"/>
    </row>
    <row r="44" spans="1:13" x14ac:dyDescent="0.2">
      <c r="A44" s="151" t="s">
        <v>619</v>
      </c>
      <c r="B44" s="145" t="s">
        <v>620</v>
      </c>
      <c r="C44" s="145"/>
      <c r="D44" s="151" t="s">
        <v>596</v>
      </c>
      <c r="E44" s="151">
        <v>427</v>
      </c>
      <c r="F44" s="218"/>
      <c r="G44" s="159">
        <v>356.4</v>
      </c>
    </row>
    <row r="45" spans="1:13" x14ac:dyDescent="0.2">
      <c r="A45" s="151">
        <v>2.12</v>
      </c>
      <c r="B45" s="145" t="s">
        <v>621</v>
      </c>
      <c r="C45" s="145"/>
      <c r="D45" s="151" t="s">
        <v>597</v>
      </c>
      <c r="E45" s="151">
        <v>428</v>
      </c>
      <c r="F45" s="218">
        <v>-1973.78</v>
      </c>
      <c r="G45" s="159">
        <v>-355.5</v>
      </c>
    </row>
    <row r="46" spans="1:13" ht="25.5" x14ac:dyDescent="0.2">
      <c r="A46" s="157" t="s">
        <v>622</v>
      </c>
      <c r="B46" s="154" t="s">
        <v>624</v>
      </c>
      <c r="C46" s="145"/>
      <c r="D46" s="151" t="s">
        <v>598</v>
      </c>
      <c r="E46" s="151">
        <v>429</v>
      </c>
      <c r="F46" s="220">
        <f>SUM(F34:F45)</f>
        <v>-13894.17</v>
      </c>
      <c r="G46" s="161">
        <v>-69531.320000000007</v>
      </c>
      <c r="I46" s="5"/>
    </row>
    <row r="47" spans="1:13" x14ac:dyDescent="0.2">
      <c r="A47" s="152"/>
      <c r="B47" s="154"/>
      <c r="C47" s="145"/>
      <c r="D47" s="151"/>
      <c r="E47" s="151"/>
      <c r="F47" s="220"/>
      <c r="G47" s="161"/>
      <c r="I47" s="5"/>
    </row>
    <row r="48" spans="1:13" ht="25.5" x14ac:dyDescent="0.2">
      <c r="A48" s="157">
        <v>3</v>
      </c>
      <c r="B48" s="147" t="s">
        <v>625</v>
      </c>
      <c r="C48" s="148"/>
      <c r="D48" s="151" t="s">
        <v>598</v>
      </c>
      <c r="E48" s="151">
        <v>430</v>
      </c>
      <c r="F48" s="220">
        <f>+F31+F46</f>
        <v>-58179.869999999981</v>
      </c>
      <c r="G48" s="161">
        <v>462037.43</v>
      </c>
      <c r="H48" s="17"/>
    </row>
    <row r="49" spans="1:12" ht="15.75" x14ac:dyDescent="0.2">
      <c r="A49" s="157"/>
      <c r="B49" s="147"/>
      <c r="C49" s="148"/>
      <c r="D49" s="146"/>
      <c r="E49" s="151"/>
      <c r="F49" s="220"/>
      <c r="G49" s="161"/>
      <c r="H49" s="17"/>
    </row>
    <row r="50" spans="1:12" ht="25.5" x14ac:dyDescent="0.2">
      <c r="A50" s="157">
        <v>4</v>
      </c>
      <c r="B50" s="147" t="s">
        <v>626</v>
      </c>
      <c r="C50" s="148"/>
      <c r="D50" s="151" t="s">
        <v>598</v>
      </c>
      <c r="E50" s="151">
        <v>431</v>
      </c>
      <c r="F50" s="218">
        <v>528404.34</v>
      </c>
      <c r="G50" s="159">
        <v>66366.91</v>
      </c>
      <c r="I50" s="5"/>
      <c r="J50" s="5"/>
    </row>
    <row r="51" spans="1:12" ht="25.5" x14ac:dyDescent="0.2">
      <c r="A51" s="157">
        <v>5</v>
      </c>
      <c r="B51" s="147" t="s">
        <v>627</v>
      </c>
      <c r="C51" s="148"/>
      <c r="D51" s="151" t="s">
        <v>598</v>
      </c>
      <c r="E51" s="151">
        <v>432</v>
      </c>
      <c r="F51" s="218"/>
      <c r="G51" s="159"/>
      <c r="I51" s="17"/>
      <c r="J51" s="5"/>
      <c r="L51" s="5"/>
    </row>
    <row r="52" spans="1:12" ht="25.5" x14ac:dyDescent="0.2">
      <c r="A52" s="157">
        <v>6</v>
      </c>
      <c r="B52" s="147" t="s">
        <v>628</v>
      </c>
      <c r="C52" s="148"/>
      <c r="D52" s="151" t="s">
        <v>598</v>
      </c>
      <c r="E52" s="151">
        <v>433</v>
      </c>
      <c r="F52" s="222">
        <f>F48+F50+F51</f>
        <v>470224.47</v>
      </c>
      <c r="G52" s="162">
        <v>528404.34</v>
      </c>
      <c r="I52" s="5"/>
    </row>
    <row r="55" spans="1:12" x14ac:dyDescent="0.2">
      <c r="A55" s="46"/>
      <c r="B55" s="46" t="s">
        <v>629</v>
      </c>
      <c r="C55" s="1" t="s">
        <v>216</v>
      </c>
      <c r="D55" s="512" t="s">
        <v>168</v>
      </c>
      <c r="E55" s="512"/>
      <c r="F55" s="512"/>
      <c r="G55" s="512"/>
      <c r="K55" s="5"/>
    </row>
    <row r="56" spans="1:12" x14ac:dyDescent="0.2">
      <c r="A56" s="158"/>
      <c r="B56" s="144" t="s">
        <v>741</v>
      </c>
      <c r="D56" s="512"/>
      <c r="E56" s="512"/>
      <c r="F56" s="9"/>
    </row>
    <row r="57" spans="1:12" x14ac:dyDescent="0.2">
      <c r="A57" s="7"/>
      <c r="B57" s="14" t="s">
        <v>743</v>
      </c>
      <c r="D57" s="7"/>
      <c r="E57" s="7" t="s">
        <v>542</v>
      </c>
      <c r="F57" s="223"/>
    </row>
    <row r="58" spans="1:12" x14ac:dyDescent="0.2">
      <c r="A58" s="33"/>
      <c r="B58" s="8" t="s">
        <v>748</v>
      </c>
      <c r="D58" s="33"/>
      <c r="E58" s="7" t="s">
        <v>287</v>
      </c>
      <c r="F58" s="223"/>
    </row>
    <row r="59" spans="1:12" x14ac:dyDescent="0.2">
      <c r="A59" s="33"/>
      <c r="B59" s="33"/>
      <c r="C59" s="33"/>
      <c r="D59" s="33"/>
      <c r="E59" s="33"/>
    </row>
  </sheetData>
  <mergeCells count="5">
    <mergeCell ref="A8:G8"/>
    <mergeCell ref="A9:G9"/>
    <mergeCell ref="A10:G10"/>
    <mergeCell ref="D56:E56"/>
    <mergeCell ref="D55:G55"/>
  </mergeCells>
  <phoneticPr fontId="1" type="noConversion"/>
  <pageMargins left="0.25" right="0.25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indexed="32"/>
  </sheetPr>
  <dimension ref="A1:H46"/>
  <sheetViews>
    <sheetView view="pageLayout" topLeftCell="A7" zoomScaleNormal="100" workbookViewId="0">
      <selection activeCell="E25" sqref="E25"/>
    </sheetView>
  </sheetViews>
  <sheetFormatPr defaultRowHeight="12.75" x14ac:dyDescent="0.2"/>
  <cols>
    <col min="1" max="1" width="14.5703125" style="7" customWidth="1"/>
    <col min="2" max="2" width="38" style="7" customWidth="1"/>
    <col min="3" max="3" width="6.85546875" style="7" customWidth="1"/>
    <col min="4" max="4" width="16.7109375" style="9" customWidth="1"/>
    <col min="5" max="5" width="17.5703125" style="7" customWidth="1"/>
    <col min="6" max="6" width="9.140625" style="7"/>
    <col min="7" max="7" width="10.42578125" style="7" bestFit="1" customWidth="1"/>
    <col min="8" max="16384" width="9.140625" style="7"/>
  </cols>
  <sheetData>
    <row r="1" spans="1:5" ht="12.75" customHeight="1" x14ac:dyDescent="0.2">
      <c r="A1" s="27" t="s">
        <v>395</v>
      </c>
      <c r="E1" s="7" t="s">
        <v>38</v>
      </c>
    </row>
    <row r="2" spans="1:5" ht="12.75" customHeight="1" x14ac:dyDescent="0.2">
      <c r="A2" s="27" t="s">
        <v>222</v>
      </c>
    </row>
    <row r="3" spans="1:5" ht="12.75" customHeight="1" x14ac:dyDescent="0.2">
      <c r="A3" s="28" t="s">
        <v>223</v>
      </c>
    </row>
    <row r="4" spans="1:5" x14ac:dyDescent="0.2">
      <c r="A4" s="27" t="s">
        <v>224</v>
      </c>
    </row>
    <row r="5" spans="1:5" x14ac:dyDescent="0.2">
      <c r="A5" s="27" t="s">
        <v>225</v>
      </c>
    </row>
    <row r="6" spans="1:5" x14ac:dyDescent="0.2">
      <c r="A6" s="27" t="s">
        <v>394</v>
      </c>
    </row>
    <row r="10" spans="1:5" x14ac:dyDescent="0.2">
      <c r="B10" s="513" t="s">
        <v>630</v>
      </c>
      <c r="C10" s="513"/>
      <c r="D10" s="513"/>
    </row>
    <row r="11" spans="1:5" x14ac:dyDescent="0.2">
      <c r="B11" s="513" t="s">
        <v>631</v>
      </c>
      <c r="C11" s="513"/>
      <c r="D11" s="513"/>
    </row>
    <row r="12" spans="1:5" x14ac:dyDescent="0.2">
      <c r="B12" s="513" t="str">
        <f>bu!A10</f>
        <v xml:space="preserve"> za period  01.01. dо 31.12.2025.godine</v>
      </c>
      <c r="C12" s="513"/>
      <c r="D12" s="513"/>
    </row>
    <row r="13" spans="1:5" x14ac:dyDescent="0.2">
      <c r="B13" s="40"/>
      <c r="C13" s="40"/>
      <c r="D13" s="213"/>
    </row>
    <row r="15" spans="1:5" x14ac:dyDescent="0.2">
      <c r="E15" s="7" t="s">
        <v>131</v>
      </c>
    </row>
    <row r="16" spans="1:5" ht="12.75" customHeight="1" x14ac:dyDescent="0.2">
      <c r="A16" s="515" t="s">
        <v>31</v>
      </c>
      <c r="B16" s="517" t="s">
        <v>11</v>
      </c>
      <c r="C16" s="517" t="s">
        <v>43</v>
      </c>
      <c r="D16" s="518" t="s">
        <v>42</v>
      </c>
      <c r="E16" s="518" t="s">
        <v>41</v>
      </c>
    </row>
    <row r="17" spans="1:8" x14ac:dyDescent="0.2">
      <c r="A17" s="516"/>
      <c r="B17" s="517"/>
      <c r="C17" s="517"/>
      <c r="D17" s="519"/>
      <c r="E17" s="519"/>
      <c r="H17" s="12"/>
    </row>
    <row r="18" spans="1:8" x14ac:dyDescent="0.2">
      <c r="A18" s="80">
        <v>1</v>
      </c>
      <c r="B18" s="80">
        <v>2</v>
      </c>
      <c r="C18" s="80">
        <v>3</v>
      </c>
      <c r="D18" s="180">
        <v>4</v>
      </c>
      <c r="E18" s="80">
        <v>5</v>
      </c>
      <c r="G18" s="22"/>
      <c r="H18" s="22"/>
    </row>
    <row r="19" spans="1:8" x14ac:dyDescent="0.2">
      <c r="A19" s="80"/>
      <c r="B19" s="80"/>
      <c r="C19" s="80"/>
      <c r="D19" s="180"/>
      <c r="E19" s="80"/>
      <c r="G19" s="22"/>
      <c r="H19" s="22"/>
    </row>
    <row r="20" spans="1:8" ht="25.5" x14ac:dyDescent="0.2">
      <c r="A20" s="79" t="s">
        <v>49</v>
      </c>
      <c r="B20" s="67" t="s">
        <v>632</v>
      </c>
      <c r="C20" s="80">
        <v>501</v>
      </c>
      <c r="D20" s="260"/>
      <c r="E20" s="70"/>
      <c r="G20" s="22"/>
      <c r="H20" s="22"/>
    </row>
    <row r="21" spans="1:8" x14ac:dyDescent="0.2">
      <c r="A21" s="80" t="s">
        <v>91</v>
      </c>
      <c r="B21" s="70" t="s">
        <v>634</v>
      </c>
      <c r="C21" s="80">
        <v>502</v>
      </c>
      <c r="D21" s="86">
        <v>6458778.3499999996</v>
      </c>
      <c r="E21" s="78">
        <v>6109796</v>
      </c>
      <c r="G21" s="22"/>
      <c r="H21" s="22"/>
    </row>
    <row r="22" spans="1:8" x14ac:dyDescent="0.2">
      <c r="A22" s="80" t="s">
        <v>92</v>
      </c>
      <c r="B22" s="70" t="s">
        <v>12</v>
      </c>
      <c r="C22" s="80">
        <v>503</v>
      </c>
      <c r="D22" s="212">
        <f>+bs!F91</f>
        <v>719485</v>
      </c>
      <c r="E22" s="78">
        <v>727660</v>
      </c>
      <c r="G22" s="22"/>
      <c r="H22" s="22"/>
    </row>
    <row r="23" spans="1:8" x14ac:dyDescent="0.2">
      <c r="A23" s="80" t="s">
        <v>93</v>
      </c>
      <c r="B23" s="70" t="s">
        <v>635</v>
      </c>
      <c r="C23" s="80">
        <v>504</v>
      </c>
      <c r="D23" s="261">
        <v>8.9769000000000005</v>
      </c>
      <c r="E23" s="73">
        <v>8.3964999999999996</v>
      </c>
      <c r="G23" s="22"/>
      <c r="H23" s="22"/>
    </row>
    <row r="24" spans="1:8" x14ac:dyDescent="0.2">
      <c r="A24" s="80"/>
      <c r="B24" s="70"/>
      <c r="C24" s="80"/>
      <c r="D24" s="261"/>
      <c r="E24" s="73"/>
      <c r="G24" s="22"/>
      <c r="H24" s="22"/>
    </row>
    <row r="25" spans="1:8" ht="25.5" x14ac:dyDescent="0.2">
      <c r="A25" s="79" t="s">
        <v>70</v>
      </c>
      <c r="B25" s="67" t="s">
        <v>633</v>
      </c>
      <c r="C25" s="80">
        <v>505</v>
      </c>
      <c r="D25" s="229"/>
      <c r="E25" s="70"/>
      <c r="G25" s="22"/>
      <c r="H25" s="22"/>
    </row>
    <row r="26" spans="1:8" x14ac:dyDescent="0.2">
      <c r="A26" s="80" t="s">
        <v>91</v>
      </c>
      <c r="B26" s="70" t="s">
        <v>636</v>
      </c>
      <c r="C26" s="80">
        <v>506</v>
      </c>
      <c r="D26" s="86">
        <v>5947963.8200000003</v>
      </c>
      <c r="E26" s="78">
        <v>6459398</v>
      </c>
      <c r="G26" s="22"/>
      <c r="H26" s="22"/>
    </row>
    <row r="27" spans="1:8" x14ac:dyDescent="0.2">
      <c r="A27" s="80" t="s">
        <v>92</v>
      </c>
      <c r="B27" s="70" t="s">
        <v>13</v>
      </c>
      <c r="C27" s="80">
        <v>507</v>
      </c>
      <c r="D27" s="212">
        <f>+bs!E91</f>
        <v>718061</v>
      </c>
      <c r="E27" s="78">
        <v>719485</v>
      </c>
      <c r="G27" s="22"/>
      <c r="H27" s="22"/>
    </row>
    <row r="28" spans="1:8" x14ac:dyDescent="0.2">
      <c r="A28" s="80" t="s">
        <v>93</v>
      </c>
      <c r="B28" s="70" t="s">
        <v>637</v>
      </c>
      <c r="C28" s="80">
        <v>508</v>
      </c>
      <c r="D28" s="227">
        <f>+D26/D27</f>
        <v>8.2833684324869346</v>
      </c>
      <c r="E28" s="227">
        <v>8.9778077374788907</v>
      </c>
      <c r="G28" s="22"/>
      <c r="H28" s="22"/>
    </row>
    <row r="29" spans="1:8" x14ac:dyDescent="0.2">
      <c r="A29" s="80"/>
      <c r="B29" s="70"/>
      <c r="C29" s="80"/>
      <c r="D29" s="227"/>
      <c r="E29" s="87"/>
      <c r="G29" s="22"/>
      <c r="H29" s="22"/>
    </row>
    <row r="30" spans="1:8" x14ac:dyDescent="0.2">
      <c r="A30" s="79" t="s">
        <v>97</v>
      </c>
      <c r="B30" s="84" t="s">
        <v>14</v>
      </c>
      <c r="C30" s="80">
        <v>509</v>
      </c>
      <c r="D30" s="229"/>
      <c r="E30" s="70"/>
      <c r="G30" s="22"/>
      <c r="H30" s="22"/>
    </row>
    <row r="31" spans="1:8" x14ac:dyDescent="0.2">
      <c r="A31" s="80" t="s">
        <v>91</v>
      </c>
      <c r="B31" s="70" t="s">
        <v>15</v>
      </c>
      <c r="C31" s="80">
        <v>510</v>
      </c>
      <c r="D31" s="261">
        <f>bu!E27/D36</f>
        <v>3.4998984304633191E-2</v>
      </c>
      <c r="E31" s="73">
        <v>3.5000504846878992E-2</v>
      </c>
    </row>
    <row r="32" spans="1:8" ht="25.9" customHeight="1" x14ac:dyDescent="0.2">
      <c r="A32" s="80" t="s">
        <v>92</v>
      </c>
      <c r="B32" s="65" t="s">
        <v>250</v>
      </c>
      <c r="C32" s="80">
        <v>511</v>
      </c>
      <c r="D32" s="261">
        <f>bu!E69/D36</f>
        <v>2.1059988780800454E-2</v>
      </c>
      <c r="E32" s="261">
        <v>0</v>
      </c>
    </row>
    <row r="33" spans="1:5" x14ac:dyDescent="0.2">
      <c r="A33" s="80" t="s">
        <v>93</v>
      </c>
      <c r="B33" s="70" t="s">
        <v>638</v>
      </c>
      <c r="C33" s="80">
        <v>512</v>
      </c>
      <c r="D33" s="86">
        <v>11920</v>
      </c>
      <c r="E33" s="78">
        <v>72054</v>
      </c>
    </row>
    <row r="34" spans="1:5" x14ac:dyDescent="0.2">
      <c r="A34" s="80" t="s">
        <v>94</v>
      </c>
      <c r="B34" s="70" t="s">
        <v>16</v>
      </c>
      <c r="C34" s="80">
        <v>513</v>
      </c>
      <c r="D34" s="261">
        <f>((D28/D23)-1)*100</f>
        <v>-7.7257356939819495</v>
      </c>
      <c r="E34" s="261">
        <v>-1.2125028886565636</v>
      </c>
    </row>
    <row r="35" spans="1:5" x14ac:dyDescent="0.2">
      <c r="A35" s="14"/>
      <c r="C35" s="14"/>
      <c r="D35" s="231"/>
    </row>
    <row r="36" spans="1:5" x14ac:dyDescent="0.2">
      <c r="D36" s="504">
        <v>6212858.0106027434</v>
      </c>
      <c r="E36" s="98">
        <v>7601636.1284657493</v>
      </c>
    </row>
    <row r="38" spans="1:5" x14ac:dyDescent="0.2">
      <c r="A38" s="47"/>
    </row>
    <row r="39" spans="1:5" x14ac:dyDescent="0.2">
      <c r="A39" s="46" t="s">
        <v>176</v>
      </c>
      <c r="B39" s="14" t="s">
        <v>171</v>
      </c>
      <c r="C39" s="7" t="s">
        <v>37</v>
      </c>
      <c r="D39" s="512" t="s">
        <v>168</v>
      </c>
      <c r="E39" s="512"/>
    </row>
    <row r="40" spans="1:5" x14ac:dyDescent="0.2">
      <c r="A40" s="15" t="str">
        <f>bs!A101</f>
        <v>29.02.2025. god.</v>
      </c>
      <c r="B40" s="14" t="s">
        <v>744</v>
      </c>
      <c r="D40" s="512"/>
      <c r="E40" s="512"/>
    </row>
    <row r="41" spans="1:5" x14ac:dyDescent="0.2">
      <c r="A41" s="15"/>
      <c r="B41" s="8" t="s">
        <v>748</v>
      </c>
      <c r="D41" s="247" t="s">
        <v>542</v>
      </c>
      <c r="E41" s="23"/>
    </row>
    <row r="42" spans="1:5" x14ac:dyDescent="0.2">
      <c r="D42" s="247" t="s">
        <v>287</v>
      </c>
      <c r="E42" s="23"/>
    </row>
    <row r="46" spans="1:5" x14ac:dyDescent="0.2">
      <c r="D46" s="230"/>
    </row>
  </sheetData>
  <mergeCells count="10">
    <mergeCell ref="A16:A17"/>
    <mergeCell ref="D39:E39"/>
    <mergeCell ref="D40:E40"/>
    <mergeCell ref="B10:D10"/>
    <mergeCell ref="B16:B17"/>
    <mergeCell ref="C16:C17"/>
    <mergeCell ref="B12:D12"/>
    <mergeCell ref="B11:D11"/>
    <mergeCell ref="E16:E17"/>
    <mergeCell ref="D16:D17"/>
  </mergeCells>
  <phoneticPr fontId="1" type="noConversion"/>
  <pageMargins left="0.55118110236220474" right="0.15748031496062992" top="0.59055118110236227" bottom="0.39370078740157483" header="0.31496062992125984" footer="0.31496062992125984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indexed="32"/>
    <pageSetUpPr fitToPage="1"/>
  </sheetPr>
  <dimension ref="A1:S136"/>
  <sheetViews>
    <sheetView topLeftCell="A19" zoomScaleNormal="100" workbookViewId="0">
      <selection activeCell="M53" sqref="M53"/>
    </sheetView>
  </sheetViews>
  <sheetFormatPr defaultRowHeight="12.75" x14ac:dyDescent="0.2"/>
  <cols>
    <col min="1" max="1" width="43.28515625" style="336" customWidth="1"/>
    <col min="2" max="2" width="4.28515625" style="337" customWidth="1"/>
    <col min="3" max="3" width="11.28515625" style="81" customWidth="1"/>
    <col min="4" max="4" width="4" style="336" customWidth="1"/>
    <col min="5" max="5" width="12" style="336" customWidth="1"/>
    <col min="6" max="6" width="4.5703125" style="336" customWidth="1"/>
    <col min="7" max="7" width="12.140625" style="338" customWidth="1"/>
    <col min="8" max="8" width="3.85546875" style="336" customWidth="1"/>
    <col min="9" max="9" width="14.85546875" style="339" customWidth="1"/>
    <col min="10" max="10" width="4.42578125" style="336" customWidth="1"/>
    <col min="11" max="11" width="9.7109375" style="338" customWidth="1"/>
    <col min="12" max="12" width="4.42578125" style="336" customWidth="1"/>
    <col min="13" max="13" width="15.140625" style="340" customWidth="1"/>
    <col min="14" max="14" width="3.85546875" style="336" customWidth="1"/>
    <col min="15" max="15" width="7.85546875" style="338" customWidth="1"/>
    <col min="16" max="16" width="4.7109375" style="341" customWidth="1"/>
    <col min="17" max="17" width="9.7109375" style="342" customWidth="1"/>
    <col min="18" max="18" width="10.85546875" style="343" hidden="1" customWidth="1"/>
    <col min="19" max="16384" width="9.140625" style="336"/>
  </cols>
  <sheetData>
    <row r="1" spans="1:19" x14ac:dyDescent="0.2">
      <c r="A1" s="336" t="str">
        <f>bs!A1</f>
        <v xml:space="preserve">Naziv fonda: DUIF Polara Invest - OAIF ADRIATIC BALANCED      </v>
      </c>
      <c r="M1" s="340" t="s">
        <v>187</v>
      </c>
    </row>
    <row r="2" spans="1:19" x14ac:dyDescent="0.2">
      <c r="A2" s="336" t="str">
        <f>bs!A2</f>
        <v>Registarski broj fonda: JP-A-9</v>
      </c>
    </row>
    <row r="3" spans="1:19" x14ac:dyDescent="0.2">
      <c r="A3" s="336" t="str">
        <f>bs!A3</f>
        <v>Naziv društva za upravljanje fondom : DUIF "Polara Invest" a.d.Banja Luka</v>
      </c>
    </row>
    <row r="4" spans="1:19" x14ac:dyDescent="0.2">
      <c r="A4" s="336" t="str">
        <f>bs!A4</f>
        <v>Matični broj društva za upravljanje fondom: 01937006</v>
      </c>
      <c r="K4" s="338" t="s">
        <v>174</v>
      </c>
    </row>
    <row r="5" spans="1:19" x14ac:dyDescent="0.2">
      <c r="A5" s="336" t="str">
        <f>bs!A5</f>
        <v>JIB  društva za upravljanje fondom: 4401724670007</v>
      </c>
    </row>
    <row r="7" spans="1:19" x14ac:dyDescent="0.2">
      <c r="A7" s="553" t="s">
        <v>178</v>
      </c>
      <c r="B7" s="553"/>
      <c r="C7" s="553"/>
      <c r="D7" s="553"/>
      <c r="E7" s="553"/>
      <c r="F7" s="553"/>
      <c r="G7" s="553"/>
      <c r="H7" s="553"/>
      <c r="I7" s="553"/>
      <c r="J7" s="553"/>
      <c r="K7" s="553"/>
      <c r="L7" s="553"/>
      <c r="M7" s="553"/>
      <c r="N7" s="553"/>
      <c r="O7" s="553"/>
    </row>
    <row r="8" spans="1:19" s="232" customFormat="1" x14ac:dyDescent="0.2">
      <c r="A8" s="561" t="str">
        <f>bs!A10</f>
        <v>nа dаn 31.12.2025.godine</v>
      </c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344"/>
      <c r="Q8" s="345"/>
      <c r="R8" s="346"/>
    </row>
    <row r="9" spans="1:19" ht="15" customHeight="1" x14ac:dyDescent="0.2"/>
    <row r="10" spans="1:19" ht="22.5" customHeight="1" x14ac:dyDescent="0.2">
      <c r="A10" s="347" t="s">
        <v>639</v>
      </c>
      <c r="B10" s="348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50"/>
    </row>
    <row r="11" spans="1:19" ht="12.75" customHeight="1" x14ac:dyDescent="0.2">
      <c r="A11" s="526" t="s">
        <v>136</v>
      </c>
      <c r="B11" s="526"/>
      <c r="C11" s="526"/>
      <c r="D11" s="554" t="s">
        <v>43</v>
      </c>
      <c r="E11" s="557" t="s">
        <v>18</v>
      </c>
      <c r="F11" s="554" t="s">
        <v>43</v>
      </c>
      <c r="G11" s="550" t="s">
        <v>718</v>
      </c>
      <c r="H11" s="554" t="s">
        <v>43</v>
      </c>
      <c r="I11" s="556" t="s">
        <v>714</v>
      </c>
      <c r="J11" s="554" t="s">
        <v>43</v>
      </c>
      <c r="K11" s="550" t="s">
        <v>720</v>
      </c>
      <c r="L11" s="554" t="s">
        <v>43</v>
      </c>
      <c r="M11" s="549" t="s">
        <v>721</v>
      </c>
      <c r="N11" s="554" t="s">
        <v>43</v>
      </c>
      <c r="O11" s="550" t="s">
        <v>691</v>
      </c>
      <c r="P11" s="555" t="s">
        <v>43</v>
      </c>
      <c r="Q11" s="544" t="s">
        <v>19</v>
      </c>
    </row>
    <row r="12" spans="1:19" s="354" customFormat="1" ht="44.25" customHeight="1" x14ac:dyDescent="0.2">
      <c r="A12" s="351" t="s">
        <v>17</v>
      </c>
      <c r="B12" s="352" t="s">
        <v>188</v>
      </c>
      <c r="C12" s="351" t="s">
        <v>175</v>
      </c>
      <c r="D12" s="554"/>
      <c r="E12" s="557"/>
      <c r="F12" s="554"/>
      <c r="G12" s="550"/>
      <c r="H12" s="554"/>
      <c r="I12" s="556"/>
      <c r="J12" s="554"/>
      <c r="K12" s="550"/>
      <c r="L12" s="554"/>
      <c r="M12" s="549"/>
      <c r="N12" s="554"/>
      <c r="O12" s="550"/>
      <c r="P12" s="555"/>
      <c r="Q12" s="545"/>
      <c r="R12" s="353"/>
    </row>
    <row r="13" spans="1:19" x14ac:dyDescent="0.2">
      <c r="A13" s="558">
        <v>1</v>
      </c>
      <c r="B13" s="559"/>
      <c r="C13" s="560"/>
      <c r="D13" s="554"/>
      <c r="E13" s="82">
        <v>2</v>
      </c>
      <c r="F13" s="554"/>
      <c r="G13" s="355">
        <v>3</v>
      </c>
      <c r="H13" s="554"/>
      <c r="I13" s="356" t="s">
        <v>719</v>
      </c>
      <c r="J13" s="554"/>
      <c r="K13" s="355">
        <v>5</v>
      </c>
      <c r="L13" s="554"/>
      <c r="M13" s="355">
        <v>6</v>
      </c>
      <c r="N13" s="554"/>
      <c r="O13" s="355">
        <v>7</v>
      </c>
      <c r="P13" s="555"/>
      <c r="Q13" s="355">
        <v>8</v>
      </c>
    </row>
    <row r="14" spans="1:19" x14ac:dyDescent="0.2">
      <c r="A14" s="163" t="s">
        <v>8</v>
      </c>
      <c r="B14" s="357"/>
      <c r="C14" s="82"/>
      <c r="D14" s="358">
        <v>601</v>
      </c>
      <c r="E14" s="359" t="s">
        <v>99</v>
      </c>
      <c r="F14" s="358">
        <v>612</v>
      </c>
      <c r="G14" s="360" t="s">
        <v>99</v>
      </c>
      <c r="H14" s="358">
        <v>623</v>
      </c>
      <c r="I14" s="361" t="s">
        <v>99</v>
      </c>
      <c r="J14" s="358">
        <v>634</v>
      </c>
      <c r="K14" s="360" t="s">
        <v>99</v>
      </c>
      <c r="L14" s="358">
        <v>645</v>
      </c>
      <c r="M14" s="362" t="s">
        <v>99</v>
      </c>
      <c r="N14" s="358">
        <v>656</v>
      </c>
      <c r="O14" s="360" t="s">
        <v>99</v>
      </c>
      <c r="P14" s="363">
        <v>667</v>
      </c>
      <c r="Q14" s="360" t="s">
        <v>99</v>
      </c>
    </row>
    <row r="15" spans="1:19" x14ac:dyDescent="0.2">
      <c r="A15" s="163" t="s">
        <v>20</v>
      </c>
      <c r="B15" s="357"/>
      <c r="C15" s="82"/>
      <c r="D15" s="358">
        <v>602</v>
      </c>
      <c r="E15" s="359" t="s">
        <v>99</v>
      </c>
      <c r="F15" s="358">
        <v>613</v>
      </c>
      <c r="G15" s="360" t="s">
        <v>99</v>
      </c>
      <c r="H15" s="358">
        <v>624</v>
      </c>
      <c r="I15" s="361" t="s">
        <v>99</v>
      </c>
      <c r="J15" s="358">
        <v>635</v>
      </c>
      <c r="K15" s="360" t="s">
        <v>99</v>
      </c>
      <c r="L15" s="358">
        <v>645</v>
      </c>
      <c r="M15" s="362" t="s">
        <v>99</v>
      </c>
      <c r="N15" s="358">
        <v>657</v>
      </c>
      <c r="O15" s="360" t="s">
        <v>99</v>
      </c>
      <c r="P15" s="363">
        <v>668</v>
      </c>
      <c r="Q15" s="364" t="s">
        <v>99</v>
      </c>
    </row>
    <row r="16" spans="1:19" ht="18" customHeight="1" x14ac:dyDescent="0.2">
      <c r="A16" s="505" t="s">
        <v>692</v>
      </c>
      <c r="B16" s="375" t="s">
        <v>717</v>
      </c>
      <c r="C16" s="505" t="s">
        <v>234</v>
      </c>
      <c r="D16" s="367"/>
      <c r="E16" s="506">
        <v>502</v>
      </c>
      <c r="F16" s="369"/>
      <c r="G16" s="368">
        <v>0</v>
      </c>
      <c r="H16" s="369"/>
      <c r="I16" s="507">
        <v>0</v>
      </c>
      <c r="J16" s="369"/>
      <c r="K16" s="508">
        <v>0</v>
      </c>
      <c r="L16" s="369"/>
      <c r="M16" s="507">
        <v>0</v>
      </c>
      <c r="N16" s="369"/>
      <c r="O16" s="509">
        <v>2.2103100000000002</v>
      </c>
      <c r="P16" s="371"/>
      <c r="Q16" s="509">
        <v>0</v>
      </c>
      <c r="R16" s="509">
        <v>0</v>
      </c>
      <c r="S16" s="372"/>
    </row>
    <row r="17" spans="1:19" x14ac:dyDescent="0.2">
      <c r="A17" s="505" t="s">
        <v>693</v>
      </c>
      <c r="B17" s="375" t="s">
        <v>717</v>
      </c>
      <c r="C17" s="505" t="s">
        <v>235</v>
      </c>
      <c r="D17" s="367"/>
      <c r="E17" s="506">
        <v>1244342</v>
      </c>
      <c r="F17" s="369"/>
      <c r="G17" s="368">
        <v>0.55740000000000001</v>
      </c>
      <c r="H17" s="369"/>
      <c r="I17" s="507">
        <v>693599.94</v>
      </c>
      <c r="J17" s="369"/>
      <c r="K17" s="508">
        <v>0.34389999999999998</v>
      </c>
      <c r="L17" s="369"/>
      <c r="M17" s="507">
        <v>427929.21</v>
      </c>
      <c r="N17" s="369"/>
      <c r="O17" s="509">
        <v>11.206082</v>
      </c>
      <c r="P17" s="371"/>
      <c r="Q17" s="509">
        <v>7.1731020000000001</v>
      </c>
      <c r="R17" s="509">
        <v>7.1731020000000001</v>
      </c>
      <c r="S17" s="372"/>
    </row>
    <row r="18" spans="1:19" x14ac:dyDescent="0.2">
      <c r="A18" s="505" t="s">
        <v>252</v>
      </c>
      <c r="B18" s="375" t="s">
        <v>717</v>
      </c>
      <c r="C18" s="505" t="s">
        <v>209</v>
      </c>
      <c r="D18" s="367"/>
      <c r="E18" s="506">
        <v>1121685</v>
      </c>
      <c r="F18" s="369"/>
      <c r="G18" s="368">
        <v>0.105</v>
      </c>
      <c r="H18" s="369"/>
      <c r="I18" s="507">
        <v>117776.92</v>
      </c>
      <c r="J18" s="369"/>
      <c r="K18" s="508">
        <v>0.15620000000000001</v>
      </c>
      <c r="L18" s="369"/>
      <c r="M18" s="507">
        <v>175207.2</v>
      </c>
      <c r="N18" s="369"/>
      <c r="O18" s="509">
        <v>1.215568</v>
      </c>
      <c r="P18" s="371"/>
      <c r="Q18" s="509">
        <v>2.9368850000000002</v>
      </c>
      <c r="R18" s="509">
        <v>2.9368850000000002</v>
      </c>
      <c r="S18" s="372"/>
    </row>
    <row r="19" spans="1:19" x14ac:dyDescent="0.2">
      <c r="A19" s="505" t="s">
        <v>253</v>
      </c>
      <c r="B19" s="375" t="s">
        <v>717</v>
      </c>
      <c r="C19" s="505" t="s">
        <v>214</v>
      </c>
      <c r="D19" s="367"/>
      <c r="E19" s="506">
        <v>640577</v>
      </c>
      <c r="F19" s="369"/>
      <c r="G19" s="368">
        <v>0.15</v>
      </c>
      <c r="H19" s="369"/>
      <c r="I19" s="507">
        <v>96086.55</v>
      </c>
      <c r="J19" s="369"/>
      <c r="K19" s="508">
        <v>0.2787</v>
      </c>
      <c r="L19" s="369"/>
      <c r="M19" s="507">
        <v>178528.81</v>
      </c>
      <c r="N19" s="369"/>
      <c r="O19" s="509">
        <v>1.6644000000000001</v>
      </c>
      <c r="P19" s="371"/>
      <c r="Q19" s="509">
        <v>2.9925639999999998</v>
      </c>
      <c r="R19" s="509">
        <v>2.9925639999999998</v>
      </c>
      <c r="S19" s="372"/>
    </row>
    <row r="20" spans="1:19" x14ac:dyDescent="0.2">
      <c r="A20" s="505" t="s">
        <v>254</v>
      </c>
      <c r="B20" s="375" t="s">
        <v>717</v>
      </c>
      <c r="C20" s="505" t="s">
        <v>236</v>
      </c>
      <c r="D20" s="367"/>
      <c r="E20" s="506">
        <v>432533</v>
      </c>
      <c r="F20" s="369"/>
      <c r="G20" s="368">
        <v>0.28199999999999997</v>
      </c>
      <c r="H20" s="369"/>
      <c r="I20" s="507">
        <v>121974.31</v>
      </c>
      <c r="J20" s="369"/>
      <c r="K20" s="508">
        <v>1.0891999999999999</v>
      </c>
      <c r="L20" s="369"/>
      <c r="M20" s="507">
        <v>471114.94</v>
      </c>
      <c r="N20" s="369"/>
      <c r="O20" s="509">
        <v>1.3899790000000001</v>
      </c>
      <c r="P20" s="371"/>
      <c r="Q20" s="509">
        <v>7.8969959999999997</v>
      </c>
      <c r="R20" s="509">
        <v>7.8969959999999997</v>
      </c>
      <c r="S20" s="372"/>
    </row>
    <row r="21" spans="1:19" x14ac:dyDescent="0.2">
      <c r="A21" s="505" t="s">
        <v>255</v>
      </c>
      <c r="B21" s="375" t="s">
        <v>717</v>
      </c>
      <c r="C21" s="505" t="s">
        <v>237</v>
      </c>
      <c r="D21" s="367"/>
      <c r="E21" s="506">
        <v>217878</v>
      </c>
      <c r="F21" s="369"/>
      <c r="G21" s="368">
        <v>0</v>
      </c>
      <c r="H21" s="369"/>
      <c r="I21" s="507">
        <v>0</v>
      </c>
      <c r="J21" s="369"/>
      <c r="K21" s="508">
        <v>0</v>
      </c>
      <c r="L21" s="369"/>
      <c r="M21" s="507">
        <v>0</v>
      </c>
      <c r="N21" s="369"/>
      <c r="O21" s="509">
        <v>1.7104109999999999</v>
      </c>
      <c r="P21" s="371"/>
      <c r="Q21" s="509">
        <v>0</v>
      </c>
      <c r="R21" s="509">
        <v>0</v>
      </c>
      <c r="S21" s="373"/>
    </row>
    <row r="22" spans="1:19" x14ac:dyDescent="0.2">
      <c r="A22" s="505" t="s">
        <v>694</v>
      </c>
      <c r="B22" s="375" t="s">
        <v>717</v>
      </c>
      <c r="C22" s="505" t="s">
        <v>210</v>
      </c>
      <c r="D22" s="367"/>
      <c r="E22" s="506">
        <v>54260</v>
      </c>
      <c r="F22" s="369"/>
      <c r="G22" s="368">
        <v>0</v>
      </c>
      <c r="H22" s="369"/>
      <c r="I22" s="507">
        <v>0</v>
      </c>
      <c r="J22" s="369"/>
      <c r="K22" s="508">
        <v>0</v>
      </c>
      <c r="L22" s="369"/>
      <c r="M22" s="507">
        <v>0</v>
      </c>
      <c r="N22" s="369"/>
      <c r="O22" s="509">
        <v>1.076389</v>
      </c>
      <c r="P22" s="371"/>
      <c r="Q22" s="509">
        <v>0</v>
      </c>
      <c r="R22" s="509">
        <v>0</v>
      </c>
      <c r="S22" s="372"/>
    </row>
    <row r="23" spans="1:19" x14ac:dyDescent="0.2">
      <c r="A23" s="505" t="s">
        <v>256</v>
      </c>
      <c r="B23" s="375" t="s">
        <v>717</v>
      </c>
      <c r="C23" s="505" t="s">
        <v>238</v>
      </c>
      <c r="D23" s="367"/>
      <c r="E23" s="506">
        <v>6450</v>
      </c>
      <c r="F23" s="369"/>
      <c r="G23" s="368">
        <v>9.19</v>
      </c>
      <c r="H23" s="369"/>
      <c r="I23" s="507">
        <v>59275.5</v>
      </c>
      <c r="J23" s="369"/>
      <c r="K23" s="508">
        <v>0</v>
      </c>
      <c r="L23" s="369"/>
      <c r="M23" s="507">
        <v>0</v>
      </c>
      <c r="N23" s="369"/>
      <c r="O23" s="509">
        <v>4.3944809999999999</v>
      </c>
      <c r="P23" s="371"/>
      <c r="Q23" s="509">
        <v>0</v>
      </c>
      <c r="R23" s="509">
        <v>0</v>
      </c>
      <c r="S23" s="372"/>
    </row>
    <row r="24" spans="1:19" x14ac:dyDescent="0.2">
      <c r="A24" s="505" t="s">
        <v>695</v>
      </c>
      <c r="B24" s="375" t="s">
        <v>717</v>
      </c>
      <c r="C24" s="505" t="s">
        <v>239</v>
      </c>
      <c r="D24" s="367"/>
      <c r="E24" s="506">
        <v>98638</v>
      </c>
      <c r="F24" s="369"/>
      <c r="G24" s="368">
        <v>0</v>
      </c>
      <c r="H24" s="369"/>
      <c r="I24" s="507">
        <v>0</v>
      </c>
      <c r="J24" s="369"/>
      <c r="K24" s="508">
        <v>0</v>
      </c>
      <c r="L24" s="369"/>
      <c r="M24" s="507">
        <v>0</v>
      </c>
      <c r="N24" s="369"/>
      <c r="O24" s="509">
        <v>10.975363</v>
      </c>
      <c r="P24" s="371"/>
      <c r="Q24" s="509">
        <v>0</v>
      </c>
      <c r="R24" s="509">
        <v>0</v>
      </c>
      <c r="S24" s="372"/>
    </row>
    <row r="25" spans="1:19" x14ac:dyDescent="0.2">
      <c r="A25" s="505" t="s">
        <v>278</v>
      </c>
      <c r="B25" s="375" t="s">
        <v>717</v>
      </c>
      <c r="C25" s="505" t="s">
        <v>264</v>
      </c>
      <c r="D25" s="367"/>
      <c r="E25" s="506">
        <v>590</v>
      </c>
      <c r="F25" s="369"/>
      <c r="G25" s="368">
        <v>0</v>
      </c>
      <c r="H25" s="369"/>
      <c r="I25" s="507">
        <v>0</v>
      </c>
      <c r="J25" s="369"/>
      <c r="K25" s="508">
        <v>0</v>
      </c>
      <c r="L25" s="369"/>
      <c r="M25" s="507">
        <v>0</v>
      </c>
      <c r="N25" s="369"/>
      <c r="O25" s="509">
        <v>2.6575000000000001E-2</v>
      </c>
      <c r="P25" s="371"/>
      <c r="Q25" s="509">
        <v>0</v>
      </c>
      <c r="R25" s="509">
        <v>0</v>
      </c>
      <c r="S25" s="372"/>
    </row>
    <row r="26" spans="1:19" x14ac:dyDescent="0.2">
      <c r="A26" s="505" t="s">
        <v>257</v>
      </c>
      <c r="B26" s="375" t="s">
        <v>717</v>
      </c>
      <c r="C26" s="505" t="s">
        <v>211</v>
      </c>
      <c r="D26" s="367"/>
      <c r="E26" s="506">
        <v>4190864</v>
      </c>
      <c r="F26" s="369"/>
      <c r="G26" s="508">
        <v>0.20780000000000001</v>
      </c>
      <c r="H26" s="369"/>
      <c r="I26" s="507">
        <v>870861.54</v>
      </c>
      <c r="J26" s="369"/>
      <c r="K26" s="508">
        <v>0.28599999999999998</v>
      </c>
      <c r="L26" s="369"/>
      <c r="M26" s="507">
        <v>1198587.1000000001</v>
      </c>
      <c r="N26" s="369"/>
      <c r="O26" s="509">
        <v>0.94825499999999996</v>
      </c>
      <c r="P26" s="371"/>
      <c r="Q26" s="509">
        <v>20.091144</v>
      </c>
      <c r="R26" s="509">
        <v>20.091144</v>
      </c>
      <c r="S26" s="372"/>
    </row>
    <row r="27" spans="1:19" x14ac:dyDescent="0.2">
      <c r="A27" s="505" t="s">
        <v>258</v>
      </c>
      <c r="B27" s="375" t="s">
        <v>717</v>
      </c>
      <c r="C27" s="505" t="s">
        <v>212</v>
      </c>
      <c r="D27" s="367"/>
      <c r="E27" s="506">
        <v>3034041</v>
      </c>
      <c r="F27" s="369"/>
      <c r="G27" s="508">
        <v>0.21099999999999999</v>
      </c>
      <c r="H27" s="369"/>
      <c r="I27" s="507">
        <v>640182.65</v>
      </c>
      <c r="J27" s="369"/>
      <c r="K27" s="508">
        <v>0.43969999999999998</v>
      </c>
      <c r="L27" s="369"/>
      <c r="M27" s="507">
        <v>1334067.83</v>
      </c>
      <c r="N27" s="369"/>
      <c r="O27" s="509">
        <v>0.78772699999999996</v>
      </c>
      <c r="P27" s="371"/>
      <c r="Q27" s="509">
        <v>22.362120000000001</v>
      </c>
      <c r="R27" s="509">
        <v>22.362120000000001</v>
      </c>
      <c r="S27" s="372"/>
    </row>
    <row r="28" spans="1:19" x14ac:dyDescent="0.2">
      <c r="A28" s="505" t="s">
        <v>259</v>
      </c>
      <c r="B28" s="375" t="s">
        <v>717</v>
      </c>
      <c r="C28" s="505" t="s">
        <v>240</v>
      </c>
      <c r="D28" s="367"/>
      <c r="E28" s="506">
        <v>638910</v>
      </c>
      <c r="F28" s="369"/>
      <c r="G28" s="508">
        <v>0</v>
      </c>
      <c r="H28" s="369"/>
      <c r="I28" s="507">
        <v>0</v>
      </c>
      <c r="J28" s="369"/>
      <c r="K28" s="508">
        <v>0</v>
      </c>
      <c r="L28" s="369"/>
      <c r="M28" s="507">
        <v>0</v>
      </c>
      <c r="N28" s="369"/>
      <c r="O28" s="509">
        <v>8.7038779999999996</v>
      </c>
      <c r="P28" s="371"/>
      <c r="Q28" s="509">
        <v>0</v>
      </c>
      <c r="R28" s="509">
        <v>0</v>
      </c>
      <c r="S28" s="372"/>
    </row>
    <row r="29" spans="1:19" x14ac:dyDescent="0.2">
      <c r="A29" s="505" t="s">
        <v>696</v>
      </c>
      <c r="B29" s="375" t="s">
        <v>717</v>
      </c>
      <c r="C29" s="505" t="s">
        <v>241</v>
      </c>
      <c r="D29" s="367"/>
      <c r="E29" s="506">
        <v>41390</v>
      </c>
      <c r="F29" s="369"/>
      <c r="G29" s="508">
        <v>0</v>
      </c>
      <c r="H29" s="369"/>
      <c r="I29" s="507">
        <v>0</v>
      </c>
      <c r="J29" s="369"/>
      <c r="K29" s="508">
        <v>0</v>
      </c>
      <c r="L29" s="369"/>
      <c r="M29" s="507">
        <v>0</v>
      </c>
      <c r="N29" s="369"/>
      <c r="O29" s="509">
        <v>6.2840179999999997</v>
      </c>
      <c r="P29" s="371"/>
      <c r="Q29" s="509">
        <v>0</v>
      </c>
      <c r="R29" s="509">
        <v>0</v>
      </c>
      <c r="S29" s="372"/>
    </row>
    <row r="30" spans="1:19" x14ac:dyDescent="0.2">
      <c r="A30" s="505" t="s">
        <v>260</v>
      </c>
      <c r="B30" s="375" t="s">
        <v>717</v>
      </c>
      <c r="C30" s="505" t="s">
        <v>265</v>
      </c>
      <c r="D30" s="367"/>
      <c r="E30" s="506">
        <v>176</v>
      </c>
      <c r="F30" s="369"/>
      <c r="G30" s="508">
        <v>0</v>
      </c>
      <c r="H30" s="369"/>
      <c r="I30" s="507">
        <v>0</v>
      </c>
      <c r="J30" s="369"/>
      <c r="K30" s="508">
        <v>0.02</v>
      </c>
      <c r="L30" s="369"/>
      <c r="M30" s="507">
        <v>3.52</v>
      </c>
      <c r="N30" s="369"/>
      <c r="O30" s="509">
        <v>8.5229999999999993E-3</v>
      </c>
      <c r="P30" s="371"/>
      <c r="Q30" s="509">
        <v>5.8999999999999998E-5</v>
      </c>
      <c r="R30" s="509">
        <v>5.8999999999999998E-5</v>
      </c>
      <c r="S30" s="372"/>
    </row>
    <row r="31" spans="1:19" x14ac:dyDescent="0.2">
      <c r="A31" s="505" t="s">
        <v>697</v>
      </c>
      <c r="B31" s="375" t="s">
        <v>717</v>
      </c>
      <c r="C31" s="505" t="s">
        <v>266</v>
      </c>
      <c r="D31" s="367"/>
      <c r="E31" s="506">
        <v>187</v>
      </c>
      <c r="F31" s="369"/>
      <c r="G31" s="508">
        <v>0</v>
      </c>
      <c r="H31" s="369"/>
      <c r="I31" s="507">
        <v>0</v>
      </c>
      <c r="J31" s="369"/>
      <c r="K31" s="508">
        <v>0.03</v>
      </c>
      <c r="L31" s="369"/>
      <c r="M31" s="507">
        <v>5.61</v>
      </c>
      <c r="N31" s="369"/>
      <c r="O31" s="509">
        <v>3.9092000000000002E-2</v>
      </c>
      <c r="P31" s="371"/>
      <c r="Q31" s="509">
        <v>9.3999999999999994E-5</v>
      </c>
      <c r="R31" s="509">
        <v>9.3999999999999994E-5</v>
      </c>
      <c r="S31" s="372"/>
    </row>
    <row r="32" spans="1:19" x14ac:dyDescent="0.2">
      <c r="A32" s="505" t="s">
        <v>698</v>
      </c>
      <c r="B32" s="375" t="s">
        <v>717</v>
      </c>
      <c r="C32" s="505" t="s">
        <v>243</v>
      </c>
      <c r="D32" s="367"/>
      <c r="E32" s="506">
        <v>382570</v>
      </c>
      <c r="F32" s="369"/>
      <c r="G32" s="508">
        <v>0.34499999999999997</v>
      </c>
      <c r="H32" s="369"/>
      <c r="I32" s="507">
        <v>131986.65</v>
      </c>
      <c r="J32" s="369"/>
      <c r="K32" s="508">
        <v>0.18</v>
      </c>
      <c r="L32" s="369"/>
      <c r="M32" s="507">
        <v>68862.600000000006</v>
      </c>
      <c r="N32" s="369"/>
      <c r="O32" s="509">
        <v>4.6153870000000001</v>
      </c>
      <c r="P32" s="371"/>
      <c r="Q32" s="509">
        <v>1.154299</v>
      </c>
      <c r="R32" s="509">
        <v>1.154299</v>
      </c>
      <c r="S32" s="372"/>
    </row>
    <row r="33" spans="1:19" x14ac:dyDescent="0.2">
      <c r="A33" s="505" t="s">
        <v>699</v>
      </c>
      <c r="B33" s="375" t="s">
        <v>717</v>
      </c>
      <c r="C33" s="505" t="s">
        <v>244</v>
      </c>
      <c r="D33" s="367"/>
      <c r="E33" s="506">
        <v>102350</v>
      </c>
      <c r="F33" s="369"/>
      <c r="G33" s="508">
        <v>0</v>
      </c>
      <c r="H33" s="369"/>
      <c r="I33" s="507">
        <v>0</v>
      </c>
      <c r="J33" s="369"/>
      <c r="K33" s="508">
        <v>0</v>
      </c>
      <c r="L33" s="369"/>
      <c r="M33" s="507">
        <v>0</v>
      </c>
      <c r="N33" s="369"/>
      <c r="O33" s="509">
        <v>1.47112</v>
      </c>
      <c r="P33" s="374"/>
      <c r="Q33" s="509">
        <v>0</v>
      </c>
      <c r="R33" s="509">
        <v>0</v>
      </c>
      <c r="S33" s="372"/>
    </row>
    <row r="34" spans="1:19" x14ac:dyDescent="0.2">
      <c r="A34" s="505" t="s">
        <v>700</v>
      </c>
      <c r="B34" s="375" t="s">
        <v>717</v>
      </c>
      <c r="C34" s="505" t="s">
        <v>230</v>
      </c>
      <c r="D34" s="367"/>
      <c r="E34" s="506">
        <v>182901</v>
      </c>
      <c r="F34" s="369"/>
      <c r="G34" s="508">
        <v>0</v>
      </c>
      <c r="H34" s="369"/>
      <c r="I34" s="507">
        <v>0</v>
      </c>
      <c r="J34" s="369"/>
      <c r="K34" s="508">
        <v>0</v>
      </c>
      <c r="L34" s="369"/>
      <c r="M34" s="507">
        <v>0</v>
      </c>
      <c r="N34" s="369"/>
      <c r="O34" s="509">
        <v>1.076379</v>
      </c>
      <c r="P34" s="374"/>
      <c r="Q34" s="509">
        <v>0</v>
      </c>
      <c r="R34" s="509">
        <v>0</v>
      </c>
      <c r="S34" s="372"/>
    </row>
    <row r="35" spans="1:19" x14ac:dyDescent="0.2">
      <c r="A35" s="505" t="s">
        <v>701</v>
      </c>
      <c r="B35" s="375" t="s">
        <v>717</v>
      </c>
      <c r="C35" s="505" t="s">
        <v>245</v>
      </c>
      <c r="D35" s="367"/>
      <c r="E35" s="506">
        <v>1774423</v>
      </c>
      <c r="F35" s="369"/>
      <c r="G35" s="508">
        <v>0.109</v>
      </c>
      <c r="H35" s="369"/>
      <c r="I35" s="507">
        <v>193412.11</v>
      </c>
      <c r="J35" s="369"/>
      <c r="K35" s="508">
        <v>7.6300000000000007E-2</v>
      </c>
      <c r="L35" s="369"/>
      <c r="M35" s="507">
        <v>135388.47</v>
      </c>
      <c r="N35" s="369"/>
      <c r="O35" s="509">
        <v>0.87200800000000001</v>
      </c>
      <c r="P35" s="371"/>
      <c r="Q35" s="509">
        <v>2.2694299999999998</v>
      </c>
      <c r="R35" s="509">
        <v>2.2694299999999998</v>
      </c>
      <c r="S35" s="372"/>
    </row>
    <row r="36" spans="1:19" x14ac:dyDescent="0.2">
      <c r="A36" s="505" t="s">
        <v>261</v>
      </c>
      <c r="B36" s="375" t="s">
        <v>717</v>
      </c>
      <c r="C36" s="505" t="s">
        <v>215</v>
      </c>
      <c r="D36" s="367"/>
      <c r="E36" s="506">
        <v>1434838</v>
      </c>
      <c r="F36" s="369"/>
      <c r="G36" s="508">
        <v>1.0999999999999999E-2</v>
      </c>
      <c r="H36" s="369"/>
      <c r="I36" s="507">
        <v>15783.21</v>
      </c>
      <c r="J36" s="369"/>
      <c r="K36" s="508">
        <v>0</v>
      </c>
      <c r="L36" s="369"/>
      <c r="M36" s="507">
        <v>0</v>
      </c>
      <c r="N36" s="369"/>
      <c r="O36" s="509">
        <v>0.54574400000000001</v>
      </c>
      <c r="P36" s="371"/>
      <c r="Q36" s="509">
        <v>0</v>
      </c>
      <c r="R36" s="509">
        <v>0</v>
      </c>
      <c r="S36" s="372"/>
    </row>
    <row r="37" spans="1:19" x14ac:dyDescent="0.2">
      <c r="A37" s="505" t="s">
        <v>279</v>
      </c>
      <c r="B37" s="375" t="s">
        <v>717</v>
      </c>
      <c r="C37" s="505" t="s">
        <v>98</v>
      </c>
      <c r="D37" s="367"/>
      <c r="E37" s="506">
        <v>1506902</v>
      </c>
      <c r="F37" s="369"/>
      <c r="G37" s="508">
        <v>1.1000000000000001</v>
      </c>
      <c r="H37" s="369"/>
      <c r="I37" s="507">
        <v>1657592.2</v>
      </c>
      <c r="J37" s="369"/>
      <c r="K37" s="508">
        <v>0.99870000000000003</v>
      </c>
      <c r="L37" s="369"/>
      <c r="M37" s="507">
        <v>1504943.03</v>
      </c>
      <c r="N37" s="369"/>
      <c r="O37" s="509">
        <v>0.30666500000000002</v>
      </c>
      <c r="P37" s="374"/>
      <c r="Q37" s="509">
        <v>25.226391</v>
      </c>
      <c r="R37" s="509">
        <v>25.226391</v>
      </c>
      <c r="S37" s="372"/>
    </row>
    <row r="38" spans="1:19" x14ac:dyDescent="0.2">
      <c r="A38" s="505" t="s">
        <v>702</v>
      </c>
      <c r="B38" s="375" t="s">
        <v>717</v>
      </c>
      <c r="C38" s="505" t="s">
        <v>267</v>
      </c>
      <c r="D38" s="367"/>
      <c r="E38" s="506">
        <v>740</v>
      </c>
      <c r="F38" s="369"/>
      <c r="G38" s="508">
        <v>0</v>
      </c>
      <c r="H38" s="369"/>
      <c r="I38" s="507">
        <v>0</v>
      </c>
      <c r="J38" s="369"/>
      <c r="K38" s="508">
        <v>0.02</v>
      </c>
      <c r="L38" s="369"/>
      <c r="M38" s="507">
        <v>14.8</v>
      </c>
      <c r="N38" s="369"/>
      <c r="O38" s="509">
        <v>3.9210000000000002E-2</v>
      </c>
      <c r="P38" s="371"/>
      <c r="Q38" s="509">
        <v>2.4800000000000001E-4</v>
      </c>
      <c r="R38" s="509">
        <v>2.4800000000000001E-4</v>
      </c>
      <c r="S38" s="372"/>
    </row>
    <row r="39" spans="1:19" x14ac:dyDescent="0.2">
      <c r="A39" s="505" t="s">
        <v>262</v>
      </c>
      <c r="B39" s="375" t="s">
        <v>717</v>
      </c>
      <c r="C39" s="505" t="s">
        <v>246</v>
      </c>
      <c r="D39" s="367"/>
      <c r="E39" s="506">
        <v>150908</v>
      </c>
      <c r="F39" s="369"/>
      <c r="G39" s="508">
        <v>0</v>
      </c>
      <c r="H39" s="369"/>
      <c r="I39" s="507">
        <v>0</v>
      </c>
      <c r="J39" s="369"/>
      <c r="K39" s="508">
        <v>0</v>
      </c>
      <c r="L39" s="369"/>
      <c r="M39" s="507">
        <v>0</v>
      </c>
      <c r="N39" s="369"/>
      <c r="O39" s="509">
        <v>9.9999870000000008</v>
      </c>
      <c r="P39" s="371"/>
      <c r="Q39" s="509">
        <v>0</v>
      </c>
      <c r="R39" s="509">
        <v>0</v>
      </c>
      <c r="S39" s="372"/>
    </row>
    <row r="40" spans="1:19" x14ac:dyDescent="0.2">
      <c r="A40" s="505" t="s">
        <v>263</v>
      </c>
      <c r="B40" s="375" t="s">
        <v>717</v>
      </c>
      <c r="C40" s="505" t="s">
        <v>268</v>
      </c>
      <c r="D40" s="367"/>
      <c r="E40" s="506">
        <v>16</v>
      </c>
      <c r="F40" s="369"/>
      <c r="G40" s="508">
        <v>80.458699999999993</v>
      </c>
      <c r="H40" s="369"/>
      <c r="I40" s="507">
        <v>1287.3399999999999</v>
      </c>
      <c r="J40" s="369"/>
      <c r="K40" s="508">
        <v>0.1268</v>
      </c>
      <c r="L40" s="369"/>
      <c r="M40" s="507">
        <v>2.0299999999999998</v>
      </c>
      <c r="N40" s="369"/>
      <c r="O40" s="509">
        <v>3.2000000000000001E-2</v>
      </c>
      <c r="P40" s="371"/>
      <c r="Q40" s="509">
        <v>3.4E-5</v>
      </c>
      <c r="R40" s="509">
        <v>3.4E-5</v>
      </c>
      <c r="S40" s="372"/>
    </row>
    <row r="41" spans="1:19" x14ac:dyDescent="0.2">
      <c r="A41" s="365"/>
      <c r="B41" s="375" t="s">
        <v>717</v>
      </c>
      <c r="C41" s="366"/>
      <c r="D41" s="367"/>
      <c r="E41" s="368"/>
      <c r="F41" s="369"/>
      <c r="G41" s="368"/>
      <c r="H41" s="369"/>
      <c r="I41" s="368"/>
      <c r="J41" s="369"/>
      <c r="K41" s="368"/>
      <c r="L41" s="369"/>
      <c r="M41" s="370"/>
      <c r="N41" s="369"/>
      <c r="O41" s="370"/>
      <c r="P41" s="371"/>
      <c r="Q41" s="551"/>
      <c r="R41" s="552"/>
      <c r="S41" s="372"/>
    </row>
    <row r="42" spans="1:19" x14ac:dyDescent="0.2">
      <c r="A42" s="168"/>
      <c r="B42" s="375"/>
      <c r="C42" s="168"/>
      <c r="D42" s="367"/>
      <c r="E42" s="376"/>
      <c r="F42" s="369"/>
      <c r="G42" s="376"/>
      <c r="H42" s="369"/>
      <c r="I42" s="376"/>
      <c r="J42" s="369"/>
      <c r="K42" s="376"/>
      <c r="L42" s="369"/>
      <c r="M42" s="376"/>
      <c r="N42" s="369"/>
      <c r="O42" s="376"/>
      <c r="P42" s="374"/>
      <c r="Q42" s="377"/>
      <c r="R42" s="378"/>
      <c r="S42" s="372"/>
    </row>
    <row r="43" spans="1:19" x14ac:dyDescent="0.2">
      <c r="A43" s="379" t="s">
        <v>728</v>
      </c>
      <c r="B43" s="379"/>
      <c r="C43" s="379"/>
      <c r="D43" s="379"/>
      <c r="E43" s="379"/>
      <c r="F43" s="379"/>
      <c r="G43" s="379"/>
      <c r="H43" s="379"/>
      <c r="I43" s="380">
        <f>SUM(I16:I42)</f>
        <v>4599818.92</v>
      </c>
      <c r="J43" s="369"/>
      <c r="K43" s="381"/>
      <c r="L43" s="369"/>
      <c r="M43" s="380">
        <f>SUM(M16:M42)</f>
        <v>5494655.1500000004</v>
      </c>
      <c r="N43" s="369"/>
      <c r="O43" s="382"/>
      <c r="P43" s="369"/>
      <c r="Q43" s="383">
        <f>SUM(Q16:Q42)</f>
        <v>92.103365999999994</v>
      </c>
      <c r="R43" s="384"/>
      <c r="S43" s="372"/>
    </row>
    <row r="44" spans="1:19" x14ac:dyDescent="0.2">
      <c r="A44" s="385" t="s">
        <v>151</v>
      </c>
      <c r="B44" s="375"/>
      <c r="C44" s="386"/>
      <c r="D44" s="369">
        <v>603</v>
      </c>
      <c r="E44" s="387"/>
      <c r="F44" s="369">
        <v>614</v>
      </c>
      <c r="G44" s="388"/>
      <c r="H44" s="369">
        <v>625</v>
      </c>
      <c r="I44" s="389"/>
      <c r="J44" s="369">
        <v>636</v>
      </c>
      <c r="K44" s="388"/>
      <c r="L44" s="369">
        <v>647</v>
      </c>
      <c r="M44" s="390"/>
      <c r="N44" s="369">
        <v>658</v>
      </c>
      <c r="O44" s="388"/>
      <c r="P44" s="374">
        <v>669</v>
      </c>
      <c r="Q44" s="388"/>
      <c r="R44" s="384"/>
      <c r="S44" s="372"/>
    </row>
    <row r="45" spans="1:19" x14ac:dyDescent="0.2">
      <c r="A45" s="391" t="s">
        <v>269</v>
      </c>
      <c r="B45" s="375" t="s">
        <v>717</v>
      </c>
      <c r="C45" s="386" t="s">
        <v>270</v>
      </c>
      <c r="D45" s="369"/>
      <c r="E45" s="387">
        <v>1</v>
      </c>
      <c r="F45" s="369"/>
      <c r="G45" s="388">
        <v>0</v>
      </c>
      <c r="H45" s="369"/>
      <c r="I45" s="389">
        <v>0</v>
      </c>
      <c r="J45" s="369"/>
      <c r="K45" s="388">
        <v>0</v>
      </c>
      <c r="L45" s="369"/>
      <c r="M45" s="390">
        <v>0</v>
      </c>
      <c r="N45" s="369"/>
      <c r="O45" s="376">
        <v>7.705E-3</v>
      </c>
      <c r="P45" s="374"/>
      <c r="Q45" s="392">
        <f>+M45/6013857.46*100</f>
        <v>0</v>
      </c>
      <c r="R45" s="384"/>
      <c r="S45" s="372"/>
    </row>
    <row r="46" spans="1:19" x14ac:dyDescent="0.2">
      <c r="A46" s="385" t="s">
        <v>640</v>
      </c>
      <c r="B46" s="375"/>
      <c r="C46" s="386"/>
      <c r="D46" s="386">
        <v>604</v>
      </c>
      <c r="E46" s="393"/>
      <c r="F46" s="386">
        <v>613</v>
      </c>
      <c r="G46" s="388" t="s">
        <v>99</v>
      </c>
      <c r="H46" s="386">
        <v>624</v>
      </c>
      <c r="I46" s="379"/>
      <c r="J46" s="386">
        <v>635</v>
      </c>
      <c r="K46" s="388"/>
      <c r="L46" s="386">
        <v>648</v>
      </c>
      <c r="M46" s="379"/>
      <c r="N46" s="386">
        <v>659</v>
      </c>
      <c r="O46" s="394" t="s">
        <v>99</v>
      </c>
      <c r="P46" s="395">
        <v>670</v>
      </c>
      <c r="Q46" s="394"/>
      <c r="R46" s="384"/>
      <c r="S46" s="372"/>
    </row>
    <row r="47" spans="1:19" x14ac:dyDescent="0.2">
      <c r="A47" s="385" t="s">
        <v>641</v>
      </c>
      <c r="B47" s="396"/>
      <c r="C47" s="397"/>
      <c r="D47" s="386">
        <v>605</v>
      </c>
      <c r="E47" s="398"/>
      <c r="F47" s="386">
        <v>616</v>
      </c>
      <c r="G47" s="399" t="s">
        <v>99</v>
      </c>
      <c r="H47" s="386">
        <v>627</v>
      </c>
      <c r="I47" s="400">
        <f>I43+I45</f>
        <v>4599818.92</v>
      </c>
      <c r="J47" s="386">
        <v>638</v>
      </c>
      <c r="K47" s="399" t="s">
        <v>99</v>
      </c>
      <c r="L47" s="386">
        <v>649</v>
      </c>
      <c r="M47" s="400">
        <f>M43+M45</f>
        <v>5494655.1500000004</v>
      </c>
      <c r="N47" s="386">
        <v>660</v>
      </c>
      <c r="O47" s="401"/>
      <c r="P47" s="402">
        <v>671</v>
      </c>
      <c r="Q47" s="403">
        <f>+Q43</f>
        <v>92.103365999999994</v>
      </c>
      <c r="R47" s="384"/>
      <c r="S47" s="372"/>
    </row>
    <row r="48" spans="1:19" x14ac:dyDescent="0.2">
      <c r="A48" s="385"/>
      <c r="B48" s="396"/>
      <c r="C48" s="397"/>
      <c r="D48" s="386"/>
      <c r="E48" s="398"/>
      <c r="F48" s="386"/>
      <c r="G48" s="399"/>
      <c r="H48" s="386"/>
      <c r="I48" s="400"/>
      <c r="J48" s="386"/>
      <c r="K48" s="399"/>
      <c r="L48" s="386"/>
      <c r="M48" s="400"/>
      <c r="N48" s="386"/>
      <c r="O48" s="401"/>
      <c r="P48" s="402"/>
      <c r="Q48" s="403"/>
      <c r="R48" s="384"/>
      <c r="S48" s="372"/>
    </row>
    <row r="49" spans="1:19" x14ac:dyDescent="0.2">
      <c r="A49" s="385" t="s">
        <v>642</v>
      </c>
      <c r="B49" s="396"/>
      <c r="C49" s="397"/>
      <c r="D49" s="386">
        <v>606</v>
      </c>
      <c r="E49" s="387" t="s">
        <v>99</v>
      </c>
      <c r="F49" s="386">
        <v>617</v>
      </c>
      <c r="G49" s="388" t="s">
        <v>99</v>
      </c>
      <c r="H49" s="386">
        <v>628</v>
      </c>
      <c r="I49" s="388" t="s">
        <v>99</v>
      </c>
      <c r="J49" s="386">
        <v>639</v>
      </c>
      <c r="K49" s="388" t="s">
        <v>99</v>
      </c>
      <c r="L49" s="386">
        <v>650</v>
      </c>
      <c r="M49" s="390" t="s">
        <v>99</v>
      </c>
      <c r="N49" s="386">
        <v>661</v>
      </c>
      <c r="O49" s="388" t="s">
        <v>99</v>
      </c>
      <c r="P49" s="402">
        <v>672</v>
      </c>
      <c r="Q49" s="394"/>
      <c r="R49" s="384"/>
      <c r="S49" s="372"/>
    </row>
    <row r="50" spans="1:19" x14ac:dyDescent="0.2">
      <c r="A50" s="385" t="s">
        <v>20</v>
      </c>
      <c r="B50" s="375"/>
      <c r="C50" s="386"/>
      <c r="D50" s="369">
        <v>607</v>
      </c>
      <c r="E50" s="393" t="s">
        <v>99</v>
      </c>
      <c r="F50" s="369">
        <v>618</v>
      </c>
      <c r="G50" s="388" t="s">
        <v>99</v>
      </c>
      <c r="H50" s="369">
        <v>629</v>
      </c>
      <c r="I50" s="388" t="s">
        <v>99</v>
      </c>
      <c r="J50" s="369">
        <v>640</v>
      </c>
      <c r="K50" s="388" t="s">
        <v>99</v>
      </c>
      <c r="L50" s="369">
        <v>651</v>
      </c>
      <c r="M50" s="390" t="s">
        <v>99</v>
      </c>
      <c r="N50" s="369">
        <v>662</v>
      </c>
      <c r="O50" s="388" t="s">
        <v>99</v>
      </c>
      <c r="P50" s="371">
        <v>673</v>
      </c>
      <c r="Q50" s="394"/>
      <c r="R50" s="384"/>
      <c r="S50" s="372"/>
    </row>
    <row r="51" spans="1:19" x14ac:dyDescent="0.2">
      <c r="A51" s="385" t="s">
        <v>151</v>
      </c>
      <c r="B51" s="375"/>
      <c r="C51" s="386"/>
      <c r="D51" s="386">
        <v>608</v>
      </c>
      <c r="E51" s="393"/>
      <c r="F51" s="386">
        <v>619</v>
      </c>
      <c r="G51" s="388"/>
      <c r="H51" s="386">
        <v>630</v>
      </c>
      <c r="I51" s="388"/>
      <c r="J51" s="386">
        <v>641</v>
      </c>
      <c r="K51" s="388"/>
      <c r="L51" s="386">
        <v>652</v>
      </c>
      <c r="M51" s="390"/>
      <c r="N51" s="386">
        <v>663</v>
      </c>
      <c r="O51" s="388"/>
      <c r="P51" s="402">
        <v>674</v>
      </c>
      <c r="Q51" s="394"/>
      <c r="R51" s="384"/>
      <c r="S51" s="372"/>
    </row>
    <row r="52" spans="1:19" ht="12.75" customHeight="1" x14ac:dyDescent="0.2">
      <c r="A52" s="385" t="s">
        <v>643</v>
      </c>
      <c r="B52" s="375"/>
      <c r="C52" s="386"/>
      <c r="D52" s="369">
        <v>609</v>
      </c>
      <c r="E52" s="387" t="s">
        <v>99</v>
      </c>
      <c r="F52" s="369">
        <v>620</v>
      </c>
      <c r="G52" s="388" t="s">
        <v>99</v>
      </c>
      <c r="H52" s="369">
        <v>631</v>
      </c>
      <c r="I52" s="390" t="s">
        <v>99</v>
      </c>
      <c r="J52" s="369">
        <v>642</v>
      </c>
      <c r="K52" s="379"/>
      <c r="L52" s="369">
        <v>653</v>
      </c>
      <c r="M52" s="390" t="s">
        <v>99</v>
      </c>
      <c r="N52" s="369">
        <v>664</v>
      </c>
      <c r="O52" s="388" t="s">
        <v>99</v>
      </c>
      <c r="P52" s="371">
        <v>675</v>
      </c>
      <c r="Q52" s="404"/>
      <c r="R52" s="384"/>
      <c r="S52" s="372"/>
    </row>
    <row r="53" spans="1:19" ht="12.75" customHeight="1" x14ac:dyDescent="0.2">
      <c r="A53" s="168" t="s">
        <v>247</v>
      </c>
      <c r="B53" s="375" t="s">
        <v>717</v>
      </c>
      <c r="C53" s="386" t="s">
        <v>248</v>
      </c>
      <c r="D53" s="369"/>
      <c r="E53" s="393">
        <v>20000</v>
      </c>
      <c r="F53" s="369"/>
      <c r="G53" s="376">
        <v>6.7500000000000004E-2</v>
      </c>
      <c r="H53" s="369"/>
      <c r="I53" s="376">
        <v>1350</v>
      </c>
      <c r="J53" s="369"/>
      <c r="K53" s="368">
        <v>4.3200000000000002E-2</v>
      </c>
      <c r="L53" s="369"/>
      <c r="M53" s="507">
        <v>782</v>
      </c>
      <c r="N53" s="369"/>
      <c r="O53" s="370">
        <v>9.5460000000000007E-3</v>
      </c>
      <c r="P53" s="371"/>
      <c r="Q53" s="392">
        <f>+M53/5466204.73*100</f>
        <v>1.4306086921848607E-2</v>
      </c>
      <c r="R53" s="378"/>
      <c r="S53" s="372"/>
    </row>
    <row r="54" spans="1:19" x14ac:dyDescent="0.2">
      <c r="A54" s="385" t="s">
        <v>644</v>
      </c>
      <c r="B54" s="396"/>
      <c r="C54" s="397"/>
      <c r="D54" s="369">
        <v>610</v>
      </c>
      <c r="E54" s="398"/>
      <c r="F54" s="369">
        <v>621</v>
      </c>
      <c r="G54" s="388" t="s">
        <v>99</v>
      </c>
      <c r="H54" s="369">
        <v>632</v>
      </c>
      <c r="I54" s="401">
        <f>SUM(I52:I53)</f>
        <v>1350</v>
      </c>
      <c r="J54" s="369">
        <v>643</v>
      </c>
      <c r="K54" s="379"/>
      <c r="L54" s="369">
        <v>654</v>
      </c>
      <c r="M54" s="401">
        <f>SUM(M52:M53)</f>
        <v>782</v>
      </c>
      <c r="N54" s="369">
        <v>665</v>
      </c>
      <c r="O54" s="399"/>
      <c r="P54" s="371">
        <v>676</v>
      </c>
      <c r="Q54" s="377">
        <f>+M54/5466204.73*100</f>
        <v>1.4306086921848607E-2</v>
      </c>
      <c r="R54" s="405"/>
      <c r="S54" s="372"/>
    </row>
    <row r="55" spans="1:19" ht="12.75" customHeight="1" x14ac:dyDescent="0.2">
      <c r="A55" s="385" t="s">
        <v>645</v>
      </c>
      <c r="B55" s="396"/>
      <c r="C55" s="397"/>
      <c r="D55" s="369">
        <v>611</v>
      </c>
      <c r="E55" s="398">
        <f>E47+E54</f>
        <v>0</v>
      </c>
      <c r="F55" s="369">
        <v>622</v>
      </c>
      <c r="G55" s="388" t="s">
        <v>99</v>
      </c>
      <c r="H55" s="369">
        <v>633</v>
      </c>
      <c r="I55" s="400">
        <f>I47+I54</f>
        <v>4601168.92</v>
      </c>
      <c r="J55" s="369">
        <v>644</v>
      </c>
      <c r="K55" s="379"/>
      <c r="L55" s="369">
        <v>655</v>
      </c>
      <c r="M55" s="400">
        <f>M47+M54</f>
        <v>5495437.1500000004</v>
      </c>
      <c r="N55" s="369">
        <v>666</v>
      </c>
      <c r="O55" s="399"/>
      <c r="P55" s="371">
        <v>677</v>
      </c>
      <c r="Q55" s="406">
        <f>+Q47+Q54</f>
        <v>92.117672086921843</v>
      </c>
      <c r="R55" s="384"/>
      <c r="S55" s="372"/>
    </row>
    <row r="56" spans="1:19" ht="12.75" customHeight="1" x14ac:dyDescent="0.2">
      <c r="A56" s="407"/>
      <c r="B56" s="408"/>
      <c r="C56" s="409"/>
      <c r="D56" s="410"/>
      <c r="E56" s="411"/>
      <c r="F56" s="410"/>
      <c r="G56" s="412"/>
      <c r="H56" s="410"/>
      <c r="I56" s="413"/>
      <c r="J56" s="410"/>
      <c r="K56" s="372"/>
      <c r="L56" s="410"/>
      <c r="M56" s="413"/>
      <c r="N56" s="410"/>
      <c r="O56" s="414"/>
      <c r="P56" s="415"/>
      <c r="Q56" s="416"/>
      <c r="R56" s="384"/>
      <c r="S56" s="372"/>
    </row>
    <row r="57" spans="1:19" ht="12.75" customHeight="1" x14ac:dyDescent="0.2">
      <c r="A57" s="407"/>
      <c r="B57" s="408"/>
      <c r="C57" s="409"/>
      <c r="D57" s="410"/>
      <c r="E57" s="411"/>
      <c r="F57" s="410"/>
      <c r="G57" s="412"/>
      <c r="H57" s="410"/>
      <c r="I57" s="413"/>
      <c r="J57" s="410"/>
      <c r="K57" s="372"/>
      <c r="L57" s="410"/>
      <c r="M57" s="413"/>
      <c r="N57" s="410"/>
      <c r="O57" s="414"/>
      <c r="P57" s="415"/>
      <c r="Q57" s="416"/>
      <c r="R57" s="384"/>
      <c r="S57" s="372"/>
    </row>
    <row r="58" spans="1:19" ht="12.75" customHeight="1" x14ac:dyDescent="0.2">
      <c r="A58" s="407"/>
      <c r="B58" s="408"/>
      <c r="C58" s="409"/>
      <c r="D58" s="410"/>
      <c r="E58" s="411"/>
      <c r="F58" s="410"/>
      <c r="G58" s="412"/>
      <c r="H58" s="410"/>
      <c r="I58" s="413"/>
      <c r="J58" s="410"/>
      <c r="K58" s="372"/>
      <c r="L58" s="410"/>
      <c r="M58" s="413"/>
      <c r="N58" s="410"/>
      <c r="O58" s="417"/>
      <c r="P58" s="415"/>
      <c r="Q58" s="416"/>
      <c r="R58" s="384"/>
      <c r="S58" s="372"/>
    </row>
    <row r="59" spans="1:19" ht="6.75" customHeight="1" x14ac:dyDescent="0.2">
      <c r="A59" s="407"/>
      <c r="B59" s="408"/>
      <c r="C59" s="409"/>
      <c r="D59" s="410"/>
      <c r="E59" s="411"/>
      <c r="F59" s="410"/>
      <c r="G59" s="412"/>
      <c r="H59" s="410"/>
      <c r="I59" s="418"/>
      <c r="J59" s="410"/>
      <c r="K59" s="372"/>
      <c r="L59" s="410"/>
      <c r="M59" s="418"/>
      <c r="N59" s="410"/>
      <c r="O59" s="414"/>
      <c r="P59" s="415"/>
      <c r="Q59" s="419"/>
      <c r="R59" s="384"/>
      <c r="S59" s="372"/>
    </row>
    <row r="60" spans="1:19" ht="13.5" customHeight="1" x14ac:dyDescent="0.2">
      <c r="A60" s="420" t="s">
        <v>646</v>
      </c>
      <c r="B60" s="408"/>
      <c r="C60" s="421"/>
      <c r="D60" s="410"/>
      <c r="E60" s="422"/>
      <c r="F60" s="410"/>
      <c r="G60" s="412"/>
      <c r="H60" s="410"/>
      <c r="I60" s="418"/>
      <c r="J60" s="410"/>
      <c r="K60" s="412"/>
      <c r="L60" s="410"/>
      <c r="M60" s="418"/>
      <c r="N60" s="410"/>
      <c r="O60" s="412"/>
      <c r="P60" s="415"/>
      <c r="Q60" s="412"/>
      <c r="R60" s="384"/>
      <c r="S60" s="372"/>
    </row>
    <row r="61" spans="1:19" s="425" customFormat="1" ht="12.75" customHeight="1" x14ac:dyDescent="0.2">
      <c r="A61" s="564" t="s">
        <v>0</v>
      </c>
      <c r="B61" s="564"/>
      <c r="C61" s="564"/>
      <c r="D61" s="540" t="s">
        <v>1</v>
      </c>
      <c r="E61" s="564" t="s">
        <v>722</v>
      </c>
      <c r="F61" s="540" t="s">
        <v>43</v>
      </c>
      <c r="G61" s="542" t="s">
        <v>714</v>
      </c>
      <c r="H61" s="540" t="s">
        <v>43</v>
      </c>
      <c r="I61" s="536" t="s">
        <v>721</v>
      </c>
      <c r="J61" s="540"/>
      <c r="K61" s="542" t="s">
        <v>23</v>
      </c>
      <c r="L61" s="540"/>
      <c r="M61" s="547" t="s">
        <v>19</v>
      </c>
      <c r="N61" s="563"/>
      <c r="O61" s="548"/>
      <c r="P61" s="546"/>
      <c r="Q61" s="548"/>
      <c r="R61" s="423"/>
      <c r="S61" s="424"/>
    </row>
    <row r="62" spans="1:19" s="425" customFormat="1" ht="34.5" customHeight="1" x14ac:dyDescent="0.2">
      <c r="A62" s="426" t="s">
        <v>17</v>
      </c>
      <c r="B62" s="427" t="s">
        <v>188</v>
      </c>
      <c r="C62" s="426" t="s">
        <v>2</v>
      </c>
      <c r="D62" s="540"/>
      <c r="E62" s="564"/>
      <c r="F62" s="540"/>
      <c r="G62" s="542"/>
      <c r="H62" s="540"/>
      <c r="I62" s="536"/>
      <c r="J62" s="540"/>
      <c r="K62" s="542"/>
      <c r="L62" s="540"/>
      <c r="M62" s="547"/>
      <c r="N62" s="563"/>
      <c r="O62" s="548"/>
      <c r="P62" s="546"/>
      <c r="Q62" s="548"/>
      <c r="R62" s="423"/>
      <c r="S62" s="424"/>
    </row>
    <row r="63" spans="1:19" s="425" customFormat="1" x14ac:dyDescent="0.2">
      <c r="A63" s="426">
        <v>1</v>
      </c>
      <c r="B63" s="428"/>
      <c r="C63" s="426"/>
      <c r="D63" s="540"/>
      <c r="E63" s="426">
        <v>2</v>
      </c>
      <c r="F63" s="540"/>
      <c r="G63" s="429">
        <v>3</v>
      </c>
      <c r="H63" s="540"/>
      <c r="I63" s="429">
        <v>4</v>
      </c>
      <c r="J63" s="540"/>
      <c r="K63" s="429">
        <v>5</v>
      </c>
      <c r="L63" s="540"/>
      <c r="M63" s="429">
        <v>6</v>
      </c>
      <c r="N63" s="563"/>
      <c r="O63" s="430"/>
      <c r="P63" s="546"/>
      <c r="Q63" s="430"/>
      <c r="R63" s="423"/>
      <c r="S63" s="424"/>
    </row>
    <row r="64" spans="1:19" x14ac:dyDescent="0.2">
      <c r="A64" s="431" t="s">
        <v>647</v>
      </c>
      <c r="B64" s="396"/>
      <c r="C64" s="397"/>
      <c r="D64" s="386">
        <v>678</v>
      </c>
      <c r="E64" s="397"/>
      <c r="F64" s="386">
        <v>689</v>
      </c>
      <c r="G64" s="395"/>
      <c r="H64" s="395">
        <v>700</v>
      </c>
      <c r="I64" s="432"/>
      <c r="J64" s="395">
        <v>711</v>
      </c>
      <c r="K64" s="432"/>
      <c r="L64" s="395">
        <v>722</v>
      </c>
      <c r="M64" s="432"/>
      <c r="N64" s="372"/>
      <c r="O64" s="433"/>
      <c r="P64" s="434"/>
      <c r="Q64" s="433"/>
      <c r="R64" s="384"/>
      <c r="S64" s="372"/>
    </row>
    <row r="65" spans="1:19" x14ac:dyDescent="0.2">
      <c r="A65" s="391" t="s">
        <v>189</v>
      </c>
      <c r="B65" s="396"/>
      <c r="C65" s="386"/>
      <c r="D65" s="386">
        <v>679</v>
      </c>
      <c r="E65" s="387"/>
      <c r="F65" s="369">
        <v>690</v>
      </c>
      <c r="G65" s="388"/>
      <c r="H65" s="374">
        <v>701</v>
      </c>
      <c r="I65" s="401"/>
      <c r="J65" s="374">
        <v>712</v>
      </c>
      <c r="K65" s="388"/>
      <c r="L65" s="374">
        <v>723</v>
      </c>
      <c r="M65" s="401"/>
      <c r="N65" s="372"/>
      <c r="O65" s="412"/>
      <c r="P65" s="434"/>
      <c r="Q65" s="435"/>
      <c r="R65" s="384"/>
      <c r="S65" s="372"/>
    </row>
    <row r="66" spans="1:19" ht="25.5" x14ac:dyDescent="0.2">
      <c r="A66" s="391" t="s">
        <v>649</v>
      </c>
      <c r="B66" s="375"/>
      <c r="C66" s="386"/>
      <c r="D66" s="369">
        <v>680</v>
      </c>
      <c r="E66" s="390"/>
      <c r="F66" s="374">
        <v>691</v>
      </c>
      <c r="G66" s="390"/>
      <c r="H66" s="374">
        <v>702</v>
      </c>
      <c r="I66" s="390"/>
      <c r="J66" s="374">
        <v>713</v>
      </c>
      <c r="K66" s="390"/>
      <c r="L66" s="374">
        <v>724</v>
      </c>
      <c r="M66" s="390"/>
      <c r="N66" s="372"/>
      <c r="O66" s="436"/>
      <c r="P66" s="434"/>
      <c r="Q66" s="436"/>
      <c r="R66" s="384"/>
      <c r="S66" s="372"/>
    </row>
    <row r="67" spans="1:19" x14ac:dyDescent="0.2">
      <c r="A67" s="391" t="s">
        <v>190</v>
      </c>
      <c r="B67" s="375"/>
      <c r="C67" s="386"/>
      <c r="D67" s="369">
        <v>681</v>
      </c>
      <c r="E67" s="390"/>
      <c r="F67" s="374">
        <v>692</v>
      </c>
      <c r="G67" s="390"/>
      <c r="H67" s="374">
        <v>703</v>
      </c>
      <c r="I67" s="390"/>
      <c r="J67" s="374">
        <v>714</v>
      </c>
      <c r="K67" s="390"/>
      <c r="L67" s="374">
        <v>725</v>
      </c>
      <c r="M67" s="390"/>
      <c r="N67" s="372"/>
      <c r="O67" s="436"/>
      <c r="P67" s="434"/>
      <c r="Q67" s="436"/>
      <c r="R67" s="384"/>
      <c r="S67" s="372"/>
    </row>
    <row r="68" spans="1:19" x14ac:dyDescent="0.2">
      <c r="A68" s="385" t="s">
        <v>271</v>
      </c>
      <c r="B68" s="396"/>
      <c r="C68" s="386"/>
      <c r="D68" s="369">
        <v>682</v>
      </c>
      <c r="E68" s="401"/>
      <c r="F68" s="374">
        <v>693</v>
      </c>
      <c r="G68" s="390"/>
      <c r="H68" s="374">
        <v>704</v>
      </c>
      <c r="I68" s="401"/>
      <c r="J68" s="374">
        <v>715</v>
      </c>
      <c r="K68" s="390"/>
      <c r="L68" s="374">
        <v>726</v>
      </c>
      <c r="M68" s="401"/>
      <c r="N68" s="372"/>
      <c r="O68" s="436"/>
      <c r="P68" s="434"/>
      <c r="Q68" s="437"/>
      <c r="R68" s="384"/>
      <c r="S68" s="372"/>
    </row>
    <row r="69" spans="1:19" x14ac:dyDescent="0.2">
      <c r="A69" s="431" t="s">
        <v>648</v>
      </c>
      <c r="B69" s="396"/>
      <c r="C69" s="386"/>
      <c r="D69" s="369">
        <v>683</v>
      </c>
      <c r="E69" s="401"/>
      <c r="F69" s="374">
        <v>694</v>
      </c>
      <c r="G69" s="390"/>
      <c r="H69" s="374">
        <v>705</v>
      </c>
      <c r="I69" s="401"/>
      <c r="J69" s="374">
        <v>716</v>
      </c>
      <c r="K69" s="390"/>
      <c r="L69" s="374">
        <v>727</v>
      </c>
      <c r="M69" s="401"/>
      <c r="N69" s="372"/>
      <c r="O69" s="436"/>
      <c r="P69" s="434"/>
      <c r="Q69" s="437"/>
      <c r="R69" s="384"/>
      <c r="S69" s="372"/>
    </row>
    <row r="70" spans="1:19" x14ac:dyDescent="0.2">
      <c r="A70" s="391" t="s">
        <v>650</v>
      </c>
      <c r="B70" s="396"/>
      <c r="C70" s="386"/>
      <c r="D70" s="369">
        <v>684</v>
      </c>
      <c r="E70" s="401"/>
      <c r="F70" s="374">
        <v>695</v>
      </c>
      <c r="G70" s="390"/>
      <c r="H70" s="374">
        <v>706</v>
      </c>
      <c r="I70" s="401"/>
      <c r="J70" s="374">
        <v>717</v>
      </c>
      <c r="K70" s="390"/>
      <c r="L70" s="374">
        <v>728</v>
      </c>
      <c r="M70" s="401"/>
      <c r="N70" s="372"/>
      <c r="O70" s="436"/>
      <c r="P70" s="434"/>
      <c r="Q70" s="437"/>
      <c r="R70" s="384"/>
      <c r="S70" s="372"/>
    </row>
    <row r="71" spans="1:19" x14ac:dyDescent="0.2">
      <c r="A71" s="391" t="s">
        <v>651</v>
      </c>
      <c r="B71" s="396"/>
      <c r="C71" s="386"/>
      <c r="D71" s="369">
        <v>685</v>
      </c>
      <c r="E71" s="401"/>
      <c r="F71" s="374">
        <v>696</v>
      </c>
      <c r="G71" s="390"/>
      <c r="H71" s="374">
        <v>707</v>
      </c>
      <c r="I71" s="401"/>
      <c r="J71" s="374">
        <v>718</v>
      </c>
      <c r="K71" s="390"/>
      <c r="L71" s="374">
        <v>729</v>
      </c>
      <c r="M71" s="401"/>
      <c r="N71" s="372"/>
      <c r="O71" s="436"/>
      <c r="P71" s="434"/>
      <c r="Q71" s="437"/>
      <c r="R71" s="384"/>
      <c r="S71" s="372"/>
    </row>
    <row r="72" spans="1:19" x14ac:dyDescent="0.2">
      <c r="A72" s="391" t="s">
        <v>652</v>
      </c>
      <c r="B72" s="396"/>
      <c r="C72" s="386"/>
      <c r="D72" s="369">
        <v>686</v>
      </c>
      <c r="E72" s="401"/>
      <c r="F72" s="374">
        <v>697</v>
      </c>
      <c r="G72" s="390"/>
      <c r="H72" s="374">
        <v>708</v>
      </c>
      <c r="I72" s="401"/>
      <c r="J72" s="374">
        <v>719</v>
      </c>
      <c r="K72" s="390"/>
      <c r="L72" s="374">
        <v>730</v>
      </c>
      <c r="M72" s="401"/>
      <c r="N72" s="372"/>
      <c r="O72" s="436"/>
      <c r="P72" s="434"/>
      <c r="Q72" s="437"/>
      <c r="R72" s="384"/>
      <c r="S72" s="372"/>
    </row>
    <row r="73" spans="1:19" x14ac:dyDescent="0.2">
      <c r="A73" s="391" t="s">
        <v>653</v>
      </c>
      <c r="B73" s="396"/>
      <c r="C73" s="386"/>
      <c r="D73" s="369">
        <v>687</v>
      </c>
      <c r="E73" s="401"/>
      <c r="F73" s="374">
        <v>698</v>
      </c>
      <c r="G73" s="390"/>
      <c r="H73" s="374">
        <v>709</v>
      </c>
      <c r="I73" s="390"/>
      <c r="J73" s="374">
        <v>720</v>
      </c>
      <c r="K73" s="390"/>
      <c r="L73" s="374">
        <v>731</v>
      </c>
      <c r="M73" s="401"/>
      <c r="N73" s="372"/>
      <c r="O73" s="436"/>
      <c r="P73" s="434"/>
      <c r="Q73" s="437"/>
      <c r="R73" s="384"/>
      <c r="S73" s="372"/>
    </row>
    <row r="74" spans="1:19" x14ac:dyDescent="0.2">
      <c r="A74" s="385" t="s">
        <v>191</v>
      </c>
      <c r="B74" s="396"/>
      <c r="C74" s="386"/>
      <c r="D74" s="369">
        <v>688</v>
      </c>
      <c r="E74" s="401"/>
      <c r="F74" s="374">
        <v>699</v>
      </c>
      <c r="G74" s="401"/>
      <c r="H74" s="374">
        <v>710</v>
      </c>
      <c r="I74" s="401"/>
      <c r="J74" s="374">
        <v>721</v>
      </c>
      <c r="K74" s="390"/>
      <c r="L74" s="374">
        <v>732</v>
      </c>
      <c r="M74" s="438"/>
      <c r="N74" s="372"/>
      <c r="O74" s="436"/>
      <c r="P74" s="434"/>
      <c r="Q74" s="437"/>
      <c r="R74" s="384"/>
      <c r="S74" s="372"/>
    </row>
    <row r="75" spans="1:19" x14ac:dyDescent="0.2">
      <c r="A75" s="407"/>
      <c r="B75" s="408"/>
      <c r="C75" s="421"/>
      <c r="D75" s="410"/>
      <c r="E75" s="418"/>
      <c r="F75" s="415"/>
      <c r="G75" s="418"/>
      <c r="H75" s="415"/>
      <c r="I75" s="418"/>
      <c r="J75" s="415"/>
      <c r="K75" s="373"/>
      <c r="L75" s="415"/>
      <c r="M75" s="437"/>
      <c r="N75" s="372"/>
      <c r="O75" s="436"/>
      <c r="P75" s="434"/>
      <c r="Q75" s="437"/>
      <c r="R75" s="384"/>
      <c r="S75" s="372"/>
    </row>
    <row r="76" spans="1:19" x14ac:dyDescent="0.2">
      <c r="A76" s="407"/>
      <c r="B76" s="408"/>
      <c r="C76" s="421"/>
      <c r="D76" s="410"/>
      <c r="E76" s="418"/>
      <c r="F76" s="415"/>
      <c r="G76" s="418"/>
      <c r="H76" s="415"/>
      <c r="I76" s="418"/>
      <c r="J76" s="415"/>
      <c r="K76" s="373"/>
      <c r="L76" s="415"/>
      <c r="M76" s="437"/>
      <c r="N76" s="372"/>
      <c r="O76" s="436"/>
      <c r="P76" s="434"/>
      <c r="Q76" s="437"/>
      <c r="R76" s="384"/>
      <c r="S76" s="372"/>
    </row>
    <row r="77" spans="1:19" x14ac:dyDescent="0.2">
      <c r="A77" s="407"/>
      <c r="B77" s="408"/>
      <c r="C77" s="421"/>
      <c r="D77" s="410"/>
      <c r="E77" s="418"/>
      <c r="F77" s="415"/>
      <c r="G77" s="418"/>
      <c r="H77" s="415"/>
      <c r="I77" s="418"/>
      <c r="J77" s="415"/>
      <c r="K77" s="373"/>
      <c r="L77" s="415"/>
      <c r="M77" s="437"/>
      <c r="N77" s="372"/>
      <c r="O77" s="436"/>
      <c r="P77" s="434"/>
      <c r="Q77" s="437"/>
      <c r="R77" s="384"/>
      <c r="S77" s="372"/>
    </row>
    <row r="78" spans="1:19" ht="15" customHeight="1" x14ac:dyDescent="0.2">
      <c r="A78" s="567" t="s">
        <v>192</v>
      </c>
      <c r="B78" s="567"/>
      <c r="C78" s="567"/>
      <c r="D78" s="372"/>
      <c r="E78" s="423"/>
      <c r="F78" s="372"/>
      <c r="G78" s="423"/>
      <c r="H78" s="372"/>
      <c r="I78" s="423"/>
      <c r="J78" s="372"/>
      <c r="K78" s="439"/>
      <c r="L78" s="372"/>
      <c r="M78" s="439"/>
      <c r="N78" s="372"/>
      <c r="O78" s="440"/>
      <c r="P78" s="434"/>
      <c r="Q78" s="440"/>
      <c r="R78" s="384"/>
      <c r="S78" s="372"/>
    </row>
    <row r="79" spans="1:19" ht="13.5" customHeight="1" x14ac:dyDescent="0.2">
      <c r="A79" s="565" t="s">
        <v>136</v>
      </c>
      <c r="B79" s="565"/>
      <c r="C79" s="565"/>
      <c r="D79" s="534" t="s">
        <v>43</v>
      </c>
      <c r="E79" s="541" t="s">
        <v>722</v>
      </c>
      <c r="F79" s="534" t="s">
        <v>43</v>
      </c>
      <c r="G79" s="535" t="s">
        <v>714</v>
      </c>
      <c r="H79" s="534" t="s">
        <v>43</v>
      </c>
      <c r="I79" s="543" t="s">
        <v>723</v>
      </c>
      <c r="J79" s="534" t="s">
        <v>43</v>
      </c>
      <c r="K79" s="535" t="s">
        <v>25</v>
      </c>
      <c r="L79" s="534" t="s">
        <v>43</v>
      </c>
      <c r="M79" s="539" t="s">
        <v>24</v>
      </c>
      <c r="N79" s="372"/>
      <c r="O79" s="441"/>
      <c r="P79" s="434"/>
      <c r="Q79" s="442"/>
      <c r="R79" s="384"/>
      <c r="S79" s="372"/>
    </row>
    <row r="80" spans="1:19" ht="42.75" customHeight="1" x14ac:dyDescent="0.2">
      <c r="A80" s="386" t="s">
        <v>17</v>
      </c>
      <c r="B80" s="375" t="s">
        <v>188</v>
      </c>
      <c r="C80" s="386" t="s">
        <v>194</v>
      </c>
      <c r="D80" s="534"/>
      <c r="E80" s="541"/>
      <c r="F80" s="534"/>
      <c r="G80" s="535"/>
      <c r="H80" s="534"/>
      <c r="I80" s="543"/>
      <c r="J80" s="534"/>
      <c r="K80" s="535"/>
      <c r="L80" s="534"/>
      <c r="M80" s="539"/>
      <c r="N80" s="372"/>
      <c r="O80" s="441"/>
      <c r="P80" s="434"/>
      <c r="Q80" s="442"/>
      <c r="R80" s="384"/>
      <c r="S80" s="372"/>
    </row>
    <row r="81" spans="1:19" ht="11.25" customHeight="1" x14ac:dyDescent="0.2">
      <c r="A81" s="565">
        <v>1</v>
      </c>
      <c r="B81" s="565"/>
      <c r="C81" s="565"/>
      <c r="D81" s="534"/>
      <c r="E81" s="386">
        <v>2</v>
      </c>
      <c r="F81" s="534"/>
      <c r="G81" s="395">
        <v>3</v>
      </c>
      <c r="H81" s="534"/>
      <c r="I81" s="395">
        <v>4</v>
      </c>
      <c r="J81" s="534"/>
      <c r="K81" s="395">
        <v>5</v>
      </c>
      <c r="L81" s="534"/>
      <c r="M81" s="443">
        <v>6</v>
      </c>
      <c r="N81" s="372"/>
      <c r="O81" s="441"/>
      <c r="P81" s="434"/>
      <c r="Q81" s="442"/>
      <c r="R81" s="384"/>
      <c r="S81" s="372"/>
    </row>
    <row r="82" spans="1:19" ht="12.75" customHeight="1" x14ac:dyDescent="0.2">
      <c r="A82" s="538" t="s">
        <v>26</v>
      </c>
      <c r="B82" s="538"/>
      <c r="C82" s="538"/>
      <c r="D82" s="444">
        <v>733</v>
      </c>
      <c r="E82" s="397"/>
      <c r="F82" s="444">
        <v>750</v>
      </c>
      <c r="G82" s="445"/>
      <c r="H82" s="444">
        <v>767</v>
      </c>
      <c r="I82" s="445"/>
      <c r="J82" s="444">
        <v>784</v>
      </c>
      <c r="K82" s="446"/>
      <c r="L82" s="444">
        <v>801</v>
      </c>
      <c r="M82" s="447"/>
      <c r="N82" s="372"/>
      <c r="O82" s="441"/>
      <c r="P82" s="434"/>
      <c r="Q82" s="442"/>
      <c r="R82" s="384"/>
      <c r="S82" s="372"/>
    </row>
    <row r="83" spans="1:19" ht="12.75" customHeight="1" x14ac:dyDescent="0.2">
      <c r="A83" s="537" t="s">
        <v>654</v>
      </c>
      <c r="B83" s="537"/>
      <c r="C83" s="537"/>
      <c r="D83" s="448">
        <v>734</v>
      </c>
      <c r="E83" s="387" t="s">
        <v>99</v>
      </c>
      <c r="F83" s="448">
        <v>751</v>
      </c>
      <c r="G83" s="387" t="s">
        <v>99</v>
      </c>
      <c r="H83" s="448">
        <v>768</v>
      </c>
      <c r="I83" s="387" t="s">
        <v>99</v>
      </c>
      <c r="J83" s="448">
        <v>785</v>
      </c>
      <c r="K83" s="388" t="s">
        <v>99</v>
      </c>
      <c r="L83" s="448">
        <v>802</v>
      </c>
      <c r="M83" s="447"/>
      <c r="N83" s="372"/>
      <c r="O83" s="441"/>
      <c r="P83" s="434"/>
      <c r="Q83" s="442"/>
      <c r="R83" s="384"/>
      <c r="S83" s="372"/>
    </row>
    <row r="84" spans="1:19" ht="12.75" customHeight="1" x14ac:dyDescent="0.2">
      <c r="A84" s="537" t="s">
        <v>655</v>
      </c>
      <c r="B84" s="537"/>
      <c r="C84" s="537"/>
      <c r="D84" s="448">
        <v>735</v>
      </c>
      <c r="E84" s="387"/>
      <c r="F84" s="448">
        <v>753</v>
      </c>
      <c r="G84" s="387"/>
      <c r="H84" s="448">
        <v>769</v>
      </c>
      <c r="I84" s="387"/>
      <c r="J84" s="448">
        <v>786</v>
      </c>
      <c r="K84" s="388"/>
      <c r="L84" s="448">
        <v>803</v>
      </c>
      <c r="M84" s="447"/>
      <c r="N84" s="372"/>
      <c r="O84" s="441"/>
      <c r="P84" s="434"/>
      <c r="Q84" s="442"/>
      <c r="R84" s="384"/>
      <c r="S84" s="372"/>
    </row>
    <row r="85" spans="1:19" ht="12.75" customHeight="1" x14ac:dyDescent="0.2">
      <c r="A85" s="537" t="s">
        <v>27</v>
      </c>
      <c r="B85" s="537"/>
      <c r="C85" s="537"/>
      <c r="D85" s="448">
        <v>736</v>
      </c>
      <c r="E85" s="387" t="s">
        <v>99</v>
      </c>
      <c r="F85" s="448">
        <v>753</v>
      </c>
      <c r="G85" s="387" t="s">
        <v>99</v>
      </c>
      <c r="H85" s="448">
        <v>770</v>
      </c>
      <c r="I85" s="387" t="s">
        <v>99</v>
      </c>
      <c r="J85" s="448">
        <v>787</v>
      </c>
      <c r="K85" s="388" t="s">
        <v>99</v>
      </c>
      <c r="L85" s="448">
        <v>804</v>
      </c>
      <c r="M85" s="449"/>
      <c r="N85" s="372"/>
      <c r="O85" s="441"/>
      <c r="P85" s="434"/>
      <c r="Q85" s="442"/>
      <c r="R85" s="384"/>
      <c r="S85" s="372"/>
    </row>
    <row r="86" spans="1:19" ht="12.75" customHeight="1" x14ac:dyDescent="0.2">
      <c r="A86" s="537" t="s">
        <v>656</v>
      </c>
      <c r="B86" s="537"/>
      <c r="C86" s="537"/>
      <c r="D86" s="448">
        <v>737</v>
      </c>
      <c r="E86" s="387" t="s">
        <v>99</v>
      </c>
      <c r="F86" s="448">
        <v>754</v>
      </c>
      <c r="G86" s="387" t="s">
        <v>99</v>
      </c>
      <c r="H86" s="448">
        <v>771</v>
      </c>
      <c r="I86" s="387" t="s">
        <v>99</v>
      </c>
      <c r="J86" s="448">
        <v>788</v>
      </c>
      <c r="K86" s="388" t="s">
        <v>99</v>
      </c>
      <c r="L86" s="448">
        <v>805</v>
      </c>
      <c r="M86" s="449"/>
      <c r="N86" s="372"/>
      <c r="O86" s="441"/>
      <c r="P86" s="434"/>
      <c r="Q86" s="442"/>
      <c r="R86" s="384"/>
      <c r="S86" s="372"/>
    </row>
    <row r="87" spans="1:19" ht="12.75" customHeight="1" x14ac:dyDescent="0.2">
      <c r="A87" s="537" t="s">
        <v>657</v>
      </c>
      <c r="B87" s="537"/>
      <c r="C87" s="537"/>
      <c r="D87" s="444">
        <v>738</v>
      </c>
      <c r="E87" s="450"/>
      <c r="F87" s="444">
        <v>755</v>
      </c>
      <c r="G87" s="450"/>
      <c r="H87" s="444">
        <v>772</v>
      </c>
      <c r="I87" s="451"/>
      <c r="J87" s="444">
        <v>789</v>
      </c>
      <c r="K87" s="452"/>
      <c r="L87" s="444">
        <v>806</v>
      </c>
      <c r="M87" s="449"/>
      <c r="N87" s="372"/>
      <c r="O87" s="441"/>
      <c r="P87" s="434"/>
      <c r="Q87" s="442"/>
      <c r="R87" s="384"/>
      <c r="S87" s="372"/>
    </row>
    <row r="88" spans="1:19" ht="12.75" customHeight="1" x14ac:dyDescent="0.2">
      <c r="A88" s="537" t="s">
        <v>658</v>
      </c>
      <c r="B88" s="537"/>
      <c r="C88" s="537"/>
      <c r="D88" s="444">
        <v>739</v>
      </c>
      <c r="E88" s="451" t="s">
        <v>99</v>
      </c>
      <c r="F88" s="444">
        <v>756</v>
      </c>
      <c r="G88" s="451" t="s">
        <v>99</v>
      </c>
      <c r="H88" s="444">
        <v>773</v>
      </c>
      <c r="I88" s="451" t="s">
        <v>99</v>
      </c>
      <c r="J88" s="444">
        <v>790</v>
      </c>
      <c r="K88" s="452" t="s">
        <v>99</v>
      </c>
      <c r="L88" s="444">
        <v>807</v>
      </c>
      <c r="M88" s="452"/>
      <c r="N88" s="372"/>
      <c r="O88" s="441"/>
      <c r="P88" s="434"/>
      <c r="Q88" s="442"/>
      <c r="R88" s="384"/>
      <c r="S88" s="372"/>
    </row>
    <row r="89" spans="1:19" ht="12.75" customHeight="1" x14ac:dyDescent="0.2">
      <c r="A89" s="538" t="s">
        <v>659</v>
      </c>
      <c r="B89" s="538"/>
      <c r="C89" s="538"/>
      <c r="D89" s="444">
        <v>740</v>
      </c>
      <c r="E89" s="453"/>
      <c r="F89" s="444">
        <v>757</v>
      </c>
      <c r="G89" s="401"/>
      <c r="H89" s="454"/>
      <c r="I89" s="401"/>
      <c r="J89" s="444">
        <v>791</v>
      </c>
      <c r="K89" s="452"/>
      <c r="L89" s="444">
        <v>808</v>
      </c>
      <c r="M89" s="452"/>
      <c r="N89" s="372"/>
      <c r="O89" s="441"/>
      <c r="P89" s="434"/>
      <c r="Q89" s="442"/>
      <c r="R89" s="384"/>
      <c r="S89" s="372"/>
    </row>
    <row r="90" spans="1:19" ht="12.75" customHeight="1" x14ac:dyDescent="0.2">
      <c r="A90" s="538" t="s">
        <v>28</v>
      </c>
      <c r="B90" s="538"/>
      <c r="C90" s="538"/>
      <c r="D90" s="444">
        <v>741</v>
      </c>
      <c r="E90" s="451" t="s">
        <v>99</v>
      </c>
      <c r="F90" s="444">
        <v>758</v>
      </c>
      <c r="G90" s="451" t="s">
        <v>99</v>
      </c>
      <c r="H90" s="444">
        <v>775</v>
      </c>
      <c r="I90" s="451" t="s">
        <v>99</v>
      </c>
      <c r="J90" s="444">
        <v>792</v>
      </c>
      <c r="K90" s="452" t="s">
        <v>99</v>
      </c>
      <c r="L90" s="444">
        <v>809</v>
      </c>
      <c r="M90" s="446"/>
      <c r="N90" s="372"/>
      <c r="O90" s="441"/>
      <c r="P90" s="434"/>
      <c r="Q90" s="442"/>
      <c r="R90" s="384"/>
      <c r="S90" s="372"/>
    </row>
    <row r="91" spans="1:19" ht="12.75" customHeight="1" x14ac:dyDescent="0.2">
      <c r="A91" s="537" t="s">
        <v>654</v>
      </c>
      <c r="B91" s="537"/>
      <c r="C91" s="537"/>
      <c r="D91" s="448">
        <v>742</v>
      </c>
      <c r="E91" s="387" t="s">
        <v>99</v>
      </c>
      <c r="F91" s="448">
        <v>759</v>
      </c>
      <c r="G91" s="387" t="s">
        <v>99</v>
      </c>
      <c r="H91" s="448">
        <v>776</v>
      </c>
      <c r="I91" s="387" t="s">
        <v>99</v>
      </c>
      <c r="J91" s="448">
        <v>793</v>
      </c>
      <c r="K91" s="388" t="s">
        <v>99</v>
      </c>
      <c r="L91" s="448">
        <v>810</v>
      </c>
      <c r="M91" s="446"/>
      <c r="N91" s="372"/>
      <c r="O91" s="441"/>
      <c r="P91" s="434"/>
      <c r="Q91" s="442"/>
      <c r="R91" s="384"/>
      <c r="S91" s="372"/>
    </row>
    <row r="92" spans="1:19" ht="12.75" customHeight="1" x14ac:dyDescent="0.2">
      <c r="A92" s="537" t="s">
        <v>661</v>
      </c>
      <c r="B92" s="537"/>
      <c r="C92" s="537"/>
      <c r="D92" s="448">
        <v>743</v>
      </c>
      <c r="E92" s="387" t="s">
        <v>99</v>
      </c>
      <c r="F92" s="448">
        <v>760</v>
      </c>
      <c r="G92" s="387" t="s">
        <v>99</v>
      </c>
      <c r="H92" s="448">
        <v>777</v>
      </c>
      <c r="I92" s="387" t="s">
        <v>99</v>
      </c>
      <c r="J92" s="448">
        <v>794</v>
      </c>
      <c r="K92" s="388" t="s">
        <v>99</v>
      </c>
      <c r="L92" s="448">
        <v>811</v>
      </c>
      <c r="M92" s="446"/>
      <c r="N92" s="372"/>
      <c r="O92" s="441"/>
      <c r="P92" s="434"/>
      <c r="Q92" s="442"/>
      <c r="R92" s="384"/>
      <c r="S92" s="372"/>
    </row>
    <row r="93" spans="1:19" ht="12.75" customHeight="1" x14ac:dyDescent="0.2">
      <c r="A93" s="537" t="s">
        <v>660</v>
      </c>
      <c r="B93" s="537"/>
      <c r="C93" s="537"/>
      <c r="D93" s="448">
        <v>744</v>
      </c>
      <c r="E93" s="387" t="s">
        <v>99</v>
      </c>
      <c r="F93" s="448">
        <v>761</v>
      </c>
      <c r="G93" s="387" t="s">
        <v>99</v>
      </c>
      <c r="H93" s="448">
        <v>778</v>
      </c>
      <c r="I93" s="387" t="s">
        <v>99</v>
      </c>
      <c r="J93" s="448">
        <v>795</v>
      </c>
      <c r="K93" s="388" t="s">
        <v>99</v>
      </c>
      <c r="L93" s="448">
        <v>812</v>
      </c>
      <c r="M93" s="446"/>
      <c r="N93" s="372"/>
      <c r="O93" s="441"/>
      <c r="P93" s="434"/>
      <c r="Q93" s="442"/>
      <c r="R93" s="384"/>
      <c r="S93" s="372"/>
    </row>
    <row r="94" spans="1:19" ht="12.75" customHeight="1" x14ac:dyDescent="0.2">
      <c r="A94" s="537" t="s">
        <v>656</v>
      </c>
      <c r="B94" s="537"/>
      <c r="C94" s="537"/>
      <c r="D94" s="448">
        <v>745</v>
      </c>
      <c r="E94" s="387" t="s">
        <v>99</v>
      </c>
      <c r="F94" s="448">
        <v>762</v>
      </c>
      <c r="G94" s="387" t="s">
        <v>99</v>
      </c>
      <c r="H94" s="448">
        <v>779</v>
      </c>
      <c r="I94" s="387" t="s">
        <v>99</v>
      </c>
      <c r="J94" s="448">
        <v>796</v>
      </c>
      <c r="K94" s="388" t="s">
        <v>99</v>
      </c>
      <c r="L94" s="448">
        <v>813</v>
      </c>
      <c r="M94" s="446"/>
      <c r="N94" s="372"/>
      <c r="O94" s="441"/>
      <c r="P94" s="434"/>
      <c r="Q94" s="442"/>
      <c r="R94" s="384"/>
      <c r="S94" s="372"/>
    </row>
    <row r="95" spans="1:19" ht="12.75" customHeight="1" x14ac:dyDescent="0.2">
      <c r="A95" s="537" t="s">
        <v>662</v>
      </c>
      <c r="B95" s="537"/>
      <c r="C95" s="537"/>
      <c r="D95" s="444">
        <v>746</v>
      </c>
      <c r="E95" s="451"/>
      <c r="F95" s="444">
        <v>763</v>
      </c>
      <c r="G95" s="451"/>
      <c r="H95" s="444">
        <v>780</v>
      </c>
      <c r="I95" s="451"/>
      <c r="J95" s="444">
        <v>797</v>
      </c>
      <c r="K95" s="452"/>
      <c r="L95" s="444">
        <v>814</v>
      </c>
      <c r="M95" s="381"/>
      <c r="N95" s="372"/>
      <c r="O95" s="441"/>
      <c r="P95" s="434"/>
      <c r="Q95" s="442"/>
      <c r="R95" s="384"/>
      <c r="S95" s="372"/>
    </row>
    <row r="96" spans="1:19" ht="12.75" customHeight="1" x14ac:dyDescent="0.2">
      <c r="A96" s="537" t="s">
        <v>658</v>
      </c>
      <c r="B96" s="537"/>
      <c r="C96" s="537"/>
      <c r="D96" s="444">
        <v>747</v>
      </c>
      <c r="E96" s="379"/>
      <c r="F96" s="444">
        <v>764</v>
      </c>
      <c r="G96" s="450"/>
      <c r="H96" s="444">
        <v>781</v>
      </c>
      <c r="I96" s="455"/>
      <c r="J96" s="444">
        <v>798</v>
      </c>
      <c r="K96" s="452" t="s">
        <v>99</v>
      </c>
      <c r="L96" s="444">
        <v>815</v>
      </c>
      <c r="M96" s="381"/>
      <c r="N96" s="372"/>
      <c r="O96" s="441"/>
      <c r="P96" s="434"/>
      <c r="Q96" s="442"/>
      <c r="R96" s="384"/>
      <c r="S96" s="372"/>
    </row>
    <row r="97" spans="1:19" ht="15.75" customHeight="1" x14ac:dyDescent="0.2">
      <c r="A97" s="538" t="s">
        <v>663</v>
      </c>
      <c r="B97" s="538"/>
      <c r="C97" s="538"/>
      <c r="D97" s="444">
        <v>748</v>
      </c>
      <c r="E97" s="451"/>
      <c r="F97" s="444">
        <v>765</v>
      </c>
      <c r="G97" s="380"/>
      <c r="H97" s="444">
        <v>782</v>
      </c>
      <c r="I97" s="380"/>
      <c r="J97" s="444">
        <v>799</v>
      </c>
      <c r="K97" s="452"/>
      <c r="L97" s="444">
        <v>816</v>
      </c>
      <c r="M97" s="456"/>
      <c r="N97" s="372"/>
      <c r="O97" s="441"/>
      <c r="P97" s="434"/>
      <c r="Q97" s="442"/>
      <c r="R97" s="384"/>
      <c r="S97" s="372"/>
    </row>
    <row r="98" spans="1:19" ht="12.75" customHeight="1" x14ac:dyDescent="0.2">
      <c r="A98" s="538" t="s">
        <v>193</v>
      </c>
      <c r="B98" s="538"/>
      <c r="C98" s="538"/>
      <c r="D98" s="444">
        <v>749</v>
      </c>
      <c r="E98" s="457"/>
      <c r="F98" s="458">
        <v>766</v>
      </c>
      <c r="G98" s="457"/>
      <c r="H98" s="459">
        <v>783</v>
      </c>
      <c r="I98" s="457"/>
      <c r="J98" s="460">
        <v>800</v>
      </c>
      <c r="K98" s="457"/>
      <c r="L98" s="459">
        <v>817</v>
      </c>
      <c r="M98" s="461"/>
      <c r="N98" s="372"/>
      <c r="O98" s="441"/>
      <c r="P98" s="434"/>
      <c r="Q98" s="442"/>
      <c r="R98" s="384"/>
      <c r="S98" s="372"/>
    </row>
    <row r="99" spans="1:19" ht="12.75" customHeight="1" x14ac:dyDescent="0.2">
      <c r="A99" s="409"/>
      <c r="B99" s="408"/>
      <c r="C99" s="409"/>
      <c r="D99" s="462"/>
      <c r="E99" s="463"/>
      <c r="F99" s="464"/>
      <c r="G99" s="463"/>
      <c r="H99" s="434"/>
      <c r="I99" s="463"/>
      <c r="J99" s="465"/>
      <c r="K99" s="463"/>
      <c r="L99" s="434"/>
      <c r="M99" s="466"/>
      <c r="N99" s="372"/>
      <c r="O99" s="441"/>
      <c r="P99" s="434"/>
      <c r="Q99" s="442"/>
      <c r="R99" s="384"/>
      <c r="S99" s="372"/>
    </row>
    <row r="100" spans="1:19" ht="12.75" customHeight="1" x14ac:dyDescent="0.2">
      <c r="A100" s="467"/>
      <c r="B100" s="468"/>
      <c r="C100" s="467"/>
      <c r="D100" s="469"/>
      <c r="E100" s="211"/>
      <c r="F100" s="470"/>
      <c r="G100" s="211"/>
      <c r="H100" s="341"/>
      <c r="I100" s="211"/>
      <c r="J100" s="471"/>
      <c r="K100" s="211"/>
      <c r="L100" s="341"/>
      <c r="M100" s="472"/>
    </row>
    <row r="101" spans="1:19" ht="12.75" customHeight="1" x14ac:dyDescent="0.2">
      <c r="A101" s="467"/>
      <c r="B101" s="468"/>
      <c r="C101" s="467"/>
      <c r="D101" s="469"/>
      <c r="E101" s="211"/>
      <c r="F101" s="470"/>
      <c r="G101" s="211"/>
      <c r="H101" s="341"/>
      <c r="I101" s="211"/>
      <c r="J101" s="471"/>
      <c r="K101" s="211"/>
      <c r="L101" s="341"/>
      <c r="M101" s="472"/>
    </row>
    <row r="102" spans="1:19" ht="12.75" customHeight="1" x14ac:dyDescent="0.2">
      <c r="A102" s="467"/>
      <c r="B102" s="468"/>
      <c r="C102" s="467"/>
      <c r="D102" s="469"/>
      <c r="E102" s="211"/>
      <c r="F102" s="470"/>
      <c r="G102" s="211"/>
      <c r="H102" s="341"/>
      <c r="I102" s="211"/>
      <c r="J102" s="471"/>
      <c r="K102" s="211"/>
      <c r="L102" s="341"/>
      <c r="M102" s="472"/>
    </row>
    <row r="103" spans="1:19" ht="12.75" customHeight="1" x14ac:dyDescent="0.2">
      <c r="A103" s="467"/>
      <c r="B103" s="468"/>
      <c r="C103" s="467"/>
      <c r="D103" s="469"/>
      <c r="E103" s="211"/>
      <c r="F103" s="470"/>
      <c r="G103" s="211"/>
      <c r="H103" s="341"/>
      <c r="I103" s="211"/>
      <c r="J103" s="471"/>
      <c r="K103" s="211"/>
      <c r="L103" s="341"/>
      <c r="M103" s="472"/>
    </row>
    <row r="104" spans="1:19" ht="12.75" customHeight="1" x14ac:dyDescent="0.2">
      <c r="A104" s="467"/>
      <c r="B104" s="468"/>
      <c r="C104" s="467"/>
      <c r="D104" s="469"/>
      <c r="E104" s="211"/>
      <c r="F104" s="470"/>
      <c r="G104" s="211"/>
      <c r="H104" s="341"/>
      <c r="I104" s="211"/>
      <c r="J104" s="471"/>
      <c r="K104" s="211"/>
      <c r="L104" s="341"/>
      <c r="M104" s="472"/>
    </row>
    <row r="105" spans="1:19" ht="12.75" customHeight="1" x14ac:dyDescent="0.2">
      <c r="A105" s="467"/>
      <c r="B105" s="468"/>
      <c r="C105" s="467"/>
      <c r="D105" s="469"/>
      <c r="E105" s="211"/>
      <c r="F105" s="470"/>
      <c r="G105" s="211"/>
      <c r="H105" s="341"/>
      <c r="I105" s="211"/>
      <c r="J105" s="471"/>
      <c r="K105" s="211"/>
      <c r="L105" s="341"/>
      <c r="M105" s="472"/>
    </row>
    <row r="106" spans="1:19" ht="12.75" customHeight="1" x14ac:dyDescent="0.2">
      <c r="A106" s="528" t="s">
        <v>202</v>
      </c>
      <c r="B106" s="528"/>
      <c r="C106" s="528"/>
      <c r="D106" s="528"/>
      <c r="E106" s="528"/>
      <c r="K106" s="336"/>
      <c r="M106" s="473"/>
      <c r="O106" s="336"/>
      <c r="Q106" s="474"/>
    </row>
    <row r="107" spans="1:19" ht="12.75" customHeight="1" x14ac:dyDescent="0.2">
      <c r="A107" s="524" t="s">
        <v>136</v>
      </c>
      <c r="B107" s="524"/>
      <c r="C107" s="524"/>
      <c r="D107" s="523" t="s">
        <v>1</v>
      </c>
      <c r="E107" s="527" t="s">
        <v>714</v>
      </c>
      <c r="F107" s="523" t="s">
        <v>1</v>
      </c>
      <c r="G107" s="533" t="s">
        <v>723</v>
      </c>
      <c r="H107" s="523" t="s">
        <v>1</v>
      </c>
      <c r="I107" s="530" t="s">
        <v>24</v>
      </c>
      <c r="J107" s="529"/>
      <c r="K107" s="532"/>
      <c r="L107" s="529"/>
      <c r="O107" s="336"/>
      <c r="Q107" s="474"/>
    </row>
    <row r="108" spans="1:19" ht="11.25" customHeight="1" x14ac:dyDescent="0.2">
      <c r="A108" s="524"/>
      <c r="B108" s="524"/>
      <c r="C108" s="524"/>
      <c r="D108" s="523"/>
      <c r="E108" s="527"/>
      <c r="F108" s="523"/>
      <c r="G108" s="533"/>
      <c r="H108" s="523"/>
      <c r="I108" s="530"/>
      <c r="J108" s="529"/>
      <c r="K108" s="532"/>
      <c r="L108" s="529"/>
      <c r="O108" s="336"/>
      <c r="Q108" s="474"/>
    </row>
    <row r="109" spans="1:19" ht="9" hidden="1" customHeight="1" x14ac:dyDescent="0.2">
      <c r="A109" s="524"/>
      <c r="B109" s="524"/>
      <c r="C109" s="524"/>
      <c r="D109" s="523"/>
      <c r="E109" s="527"/>
      <c r="F109" s="523"/>
      <c r="G109" s="533"/>
      <c r="H109" s="523"/>
      <c r="I109" s="530"/>
      <c r="J109" s="529"/>
      <c r="K109" s="532"/>
      <c r="L109" s="529"/>
      <c r="O109" s="336"/>
      <c r="Q109" s="474"/>
    </row>
    <row r="110" spans="1:19" ht="20.25" customHeight="1" x14ac:dyDescent="0.2">
      <c r="A110" s="163" t="s">
        <v>17</v>
      </c>
      <c r="B110" s="357" t="s">
        <v>188</v>
      </c>
      <c r="C110" s="82" t="s">
        <v>194</v>
      </c>
      <c r="D110" s="523"/>
      <c r="E110" s="527"/>
      <c r="F110" s="523"/>
      <c r="G110" s="533"/>
      <c r="H110" s="523"/>
      <c r="I110" s="530"/>
      <c r="J110" s="529"/>
      <c r="K110" s="532"/>
      <c r="L110" s="529"/>
      <c r="O110" s="336"/>
      <c r="Q110" s="474"/>
    </row>
    <row r="111" spans="1:19" ht="9.75" customHeight="1" x14ac:dyDescent="0.2">
      <c r="A111" s="524">
        <v>1</v>
      </c>
      <c r="B111" s="524"/>
      <c r="C111" s="524"/>
      <c r="D111" s="523"/>
      <c r="E111" s="475">
        <v>2</v>
      </c>
      <c r="F111" s="523"/>
      <c r="G111" s="476">
        <v>3</v>
      </c>
      <c r="H111" s="523"/>
      <c r="I111" s="476">
        <v>4</v>
      </c>
      <c r="J111" s="529"/>
      <c r="K111" s="467"/>
      <c r="L111" s="529"/>
      <c r="M111" s="477"/>
      <c r="O111" s="336"/>
      <c r="Q111" s="474"/>
    </row>
    <row r="112" spans="1:19" ht="12.75" customHeight="1" x14ac:dyDescent="0.2">
      <c r="A112" s="137" t="s">
        <v>664</v>
      </c>
      <c r="B112" s="478"/>
      <c r="C112" s="479"/>
      <c r="D112" s="137">
        <v>818</v>
      </c>
      <c r="E112" s="480"/>
      <c r="F112" s="137">
        <v>822</v>
      </c>
      <c r="G112" s="480"/>
      <c r="H112" s="137">
        <v>826</v>
      </c>
      <c r="I112" s="481"/>
      <c r="K112" s="336"/>
      <c r="O112" s="336"/>
      <c r="Q112" s="474"/>
    </row>
    <row r="113" spans="1:17" ht="12.75" customHeight="1" x14ac:dyDescent="0.2">
      <c r="A113" s="137" t="s">
        <v>665</v>
      </c>
      <c r="B113" s="478"/>
      <c r="C113" s="479"/>
      <c r="D113" s="137">
        <v>819</v>
      </c>
      <c r="E113" s="480"/>
      <c r="F113" s="137">
        <v>823</v>
      </c>
      <c r="G113" s="480"/>
      <c r="H113" s="137">
        <v>827</v>
      </c>
      <c r="I113" s="481"/>
      <c r="K113" s="336"/>
      <c r="O113" s="336"/>
      <c r="Q113" s="474"/>
    </row>
    <row r="114" spans="1:17" ht="12.75" customHeight="1" x14ac:dyDescent="0.2">
      <c r="A114" s="137" t="s">
        <v>666</v>
      </c>
      <c r="B114" s="478"/>
      <c r="C114" s="479"/>
      <c r="D114" s="137">
        <v>820</v>
      </c>
      <c r="E114" s="480"/>
      <c r="F114" s="137">
        <v>824</v>
      </c>
      <c r="G114" s="480"/>
      <c r="H114" s="137">
        <v>828</v>
      </c>
      <c r="I114" s="481"/>
      <c r="K114" s="336"/>
      <c r="O114" s="336"/>
      <c r="Q114" s="474"/>
    </row>
    <row r="115" spans="1:17" ht="12.75" customHeight="1" x14ac:dyDescent="0.2">
      <c r="A115" s="137" t="s">
        <v>203</v>
      </c>
      <c r="B115" s="478"/>
      <c r="C115" s="479"/>
      <c r="D115" s="137">
        <v>821</v>
      </c>
      <c r="E115" s="480">
        <f>SUM(E112:E114)</f>
        <v>0</v>
      </c>
      <c r="F115" s="137">
        <v>825</v>
      </c>
      <c r="G115" s="480">
        <f>SUM(G112:G114)</f>
        <v>0</v>
      </c>
      <c r="H115" s="137">
        <v>829</v>
      </c>
      <c r="I115" s="481">
        <f>SUM(I112:I114)</f>
        <v>0</v>
      </c>
      <c r="K115" s="336"/>
      <c r="O115" s="336"/>
      <c r="Q115" s="474"/>
    </row>
    <row r="116" spans="1:17" ht="12.75" customHeight="1" x14ac:dyDescent="0.2">
      <c r="E116" s="340"/>
      <c r="G116" s="340"/>
      <c r="K116" s="336"/>
      <c r="O116" s="336"/>
      <c r="Q116" s="474"/>
    </row>
    <row r="117" spans="1:17" ht="12.75" customHeight="1" x14ac:dyDescent="0.2">
      <c r="E117" s="340"/>
      <c r="G117" s="340"/>
      <c r="O117" s="336"/>
      <c r="Q117" s="474"/>
    </row>
    <row r="118" spans="1:17" ht="12.75" customHeight="1" x14ac:dyDescent="0.2">
      <c r="A118" s="528" t="s">
        <v>204</v>
      </c>
      <c r="B118" s="528"/>
      <c r="C118" s="528"/>
      <c r="D118" s="528"/>
      <c r="E118" s="528"/>
      <c r="K118" s="336"/>
      <c r="O118" s="336"/>
      <c r="Q118" s="474"/>
    </row>
    <row r="119" spans="1:17" ht="35.25" customHeight="1" x14ac:dyDescent="0.2">
      <c r="A119" s="525"/>
      <c r="B119" s="525"/>
      <c r="C119" s="525" t="s">
        <v>709</v>
      </c>
      <c r="D119" s="525"/>
      <c r="E119" s="525"/>
      <c r="F119" s="526" t="s">
        <v>724</v>
      </c>
      <c r="G119" s="526"/>
      <c r="H119" s="526" t="s">
        <v>725</v>
      </c>
      <c r="I119" s="526"/>
      <c r="J119" s="526" t="s">
        <v>205</v>
      </c>
      <c r="K119" s="526"/>
      <c r="L119" s="526"/>
      <c r="M119" s="482" t="s">
        <v>206</v>
      </c>
      <c r="O119" s="336"/>
      <c r="Q119" s="474"/>
    </row>
    <row r="120" spans="1:17" ht="35.25" customHeight="1" x14ac:dyDescent="0.2">
      <c r="A120" s="479"/>
      <c r="B120" s="478"/>
      <c r="C120" s="483"/>
      <c r="D120" s="484"/>
      <c r="E120" s="485"/>
      <c r="F120" s="486"/>
      <c r="G120" s="487"/>
      <c r="H120" s="486"/>
      <c r="I120" s="487"/>
      <c r="J120" s="486"/>
      <c r="K120" s="488"/>
      <c r="L120" s="487"/>
      <c r="M120" s="482"/>
      <c r="O120" s="336"/>
      <c r="Q120" s="474"/>
    </row>
    <row r="121" spans="1:17" ht="12.75" customHeight="1" x14ac:dyDescent="0.2">
      <c r="A121" s="138" t="s">
        <v>207</v>
      </c>
      <c r="B121" s="478"/>
      <c r="C121" s="520"/>
      <c r="D121" s="521"/>
      <c r="E121" s="522"/>
      <c r="F121" s="520"/>
      <c r="G121" s="522"/>
      <c r="H121" s="520"/>
      <c r="I121" s="522"/>
      <c r="J121" s="520"/>
      <c r="K121" s="521"/>
      <c r="L121" s="522"/>
      <c r="M121" s="480"/>
      <c r="O121" s="336"/>
      <c r="Q121" s="474"/>
    </row>
    <row r="122" spans="1:17" ht="12.75" customHeight="1" x14ac:dyDescent="0.2">
      <c r="D122" s="81"/>
      <c r="E122" s="81"/>
      <c r="F122" s="81"/>
      <c r="G122" s="81"/>
      <c r="H122" s="81"/>
      <c r="I122" s="81"/>
      <c r="J122" s="81"/>
      <c r="K122" s="81"/>
      <c r="L122" s="81"/>
      <c r="O122" s="336"/>
      <c r="Q122" s="474"/>
    </row>
    <row r="123" spans="1:17" ht="12.75" customHeight="1" x14ac:dyDescent="0.2">
      <c r="A123" s="489" t="s">
        <v>208</v>
      </c>
      <c r="B123" s="490"/>
      <c r="C123" s="491"/>
      <c r="D123" s="489"/>
      <c r="E123" s="489"/>
      <c r="K123" s="336"/>
      <c r="O123" s="336"/>
      <c r="Q123" s="474"/>
    </row>
    <row r="124" spans="1:17" ht="25.5" customHeight="1" x14ac:dyDescent="0.2">
      <c r="A124" s="525"/>
      <c r="B124" s="525"/>
      <c r="C124" s="525" t="s">
        <v>142</v>
      </c>
      <c r="D124" s="525"/>
      <c r="E124" s="525"/>
      <c r="F124" s="526" t="s">
        <v>709</v>
      </c>
      <c r="G124" s="526"/>
      <c r="H124" s="526" t="s">
        <v>726</v>
      </c>
      <c r="I124" s="526"/>
      <c r="J124" s="526" t="s">
        <v>205</v>
      </c>
      <c r="K124" s="526"/>
      <c r="L124" s="526"/>
      <c r="M124" s="482" t="s">
        <v>727</v>
      </c>
      <c r="O124" s="336"/>
      <c r="Q124" s="474"/>
    </row>
    <row r="125" spans="1:17" ht="12.75" customHeight="1" x14ac:dyDescent="0.2">
      <c r="A125" s="137" t="s">
        <v>137</v>
      </c>
      <c r="B125" s="478"/>
      <c r="C125" s="520"/>
      <c r="D125" s="521"/>
      <c r="E125" s="522"/>
      <c r="F125" s="520"/>
      <c r="G125" s="522"/>
      <c r="H125" s="520"/>
      <c r="I125" s="522"/>
      <c r="J125" s="520"/>
      <c r="K125" s="521"/>
      <c r="L125" s="522"/>
      <c r="M125" s="480"/>
      <c r="O125" s="336"/>
      <c r="Q125" s="474"/>
    </row>
    <row r="126" spans="1:17" ht="12.75" customHeight="1" x14ac:dyDescent="0.2">
      <c r="E126" s="340"/>
      <c r="G126" s="211"/>
      <c r="I126" s="211"/>
      <c r="M126" s="211"/>
    </row>
    <row r="127" spans="1:17" ht="12.75" customHeight="1" x14ac:dyDescent="0.2"/>
    <row r="128" spans="1:17" ht="12.75" customHeight="1" x14ac:dyDescent="0.2">
      <c r="B128" s="492"/>
      <c r="C128" s="531" t="s">
        <v>171</v>
      </c>
      <c r="D128" s="531"/>
      <c r="E128" s="531"/>
      <c r="F128" s="531"/>
      <c r="G128" s="531"/>
      <c r="H128" s="336" t="s">
        <v>216</v>
      </c>
      <c r="I128" s="474"/>
      <c r="J128" s="340" t="s">
        <v>168</v>
      </c>
      <c r="K128" s="340"/>
      <c r="L128" s="340"/>
      <c r="N128" s="340"/>
      <c r="O128" s="340"/>
    </row>
    <row r="129" spans="1:15" ht="12.75" customHeight="1" x14ac:dyDescent="0.2">
      <c r="A129" s="343" t="str">
        <f>bs!A100</f>
        <v xml:space="preserve"> B.Luka,</v>
      </c>
      <c r="B129" s="493"/>
      <c r="C129" s="531"/>
      <c r="D129" s="531"/>
      <c r="E129" s="531"/>
      <c r="F129" s="531"/>
      <c r="G129" s="531"/>
      <c r="H129" s="340"/>
      <c r="I129" s="474"/>
      <c r="K129" s="566"/>
      <c r="L129" s="566"/>
      <c r="M129" s="566"/>
      <c r="N129" s="566"/>
      <c r="O129" s="566"/>
    </row>
    <row r="130" spans="1:15" ht="12.75" customHeight="1" x14ac:dyDescent="0.2">
      <c r="A130" s="494" t="str">
        <f>bs!A101</f>
        <v>29.02.2025. god.</v>
      </c>
      <c r="D130" s="336" t="s">
        <v>742</v>
      </c>
      <c r="G130" s="336"/>
      <c r="J130" s="336" t="s">
        <v>542</v>
      </c>
    </row>
    <row r="131" spans="1:15" ht="12.75" customHeight="1" x14ac:dyDescent="0.2">
      <c r="D131" s="340" t="str">
        <f>bs!B104</f>
        <v>Broj licence: SRT-0650/26</v>
      </c>
      <c r="J131" s="562" t="s">
        <v>287</v>
      </c>
      <c r="K131" s="562"/>
    </row>
    <row r="132" spans="1:15" ht="12.75" customHeight="1" x14ac:dyDescent="0.2"/>
    <row r="133" spans="1:15" ht="12.75" customHeight="1" x14ac:dyDescent="0.2"/>
    <row r="134" spans="1:15" ht="12.75" customHeight="1" x14ac:dyDescent="0.2"/>
    <row r="135" spans="1:15" ht="12.75" customHeight="1" x14ac:dyDescent="0.2"/>
    <row r="136" spans="1:15" ht="12.75" customHeight="1" x14ac:dyDescent="0.2"/>
  </sheetData>
  <mergeCells count="99">
    <mergeCell ref="J131:K131"/>
    <mergeCell ref="N61:N63"/>
    <mergeCell ref="A61:C61"/>
    <mergeCell ref="A86:C86"/>
    <mergeCell ref="A87:C87"/>
    <mergeCell ref="A81:C81"/>
    <mergeCell ref="A79:C79"/>
    <mergeCell ref="A83:C83"/>
    <mergeCell ref="A85:C85"/>
    <mergeCell ref="K129:O129"/>
    <mergeCell ref="A78:C78"/>
    <mergeCell ref="G61:G62"/>
    <mergeCell ref="H61:H63"/>
    <mergeCell ref="D61:D63"/>
    <mergeCell ref="E61:E62"/>
    <mergeCell ref="J61:J63"/>
    <mergeCell ref="A7:O7"/>
    <mergeCell ref="N11:N13"/>
    <mergeCell ref="P11:P13"/>
    <mergeCell ref="F11:F13"/>
    <mergeCell ref="G11:G12"/>
    <mergeCell ref="H11:H13"/>
    <mergeCell ref="I11:I12"/>
    <mergeCell ref="K11:K12"/>
    <mergeCell ref="L11:L13"/>
    <mergeCell ref="A11:C11"/>
    <mergeCell ref="D11:D13"/>
    <mergeCell ref="E11:E12"/>
    <mergeCell ref="J11:J13"/>
    <mergeCell ref="A13:C13"/>
    <mergeCell ref="A8:O8"/>
    <mergeCell ref="Q11:Q12"/>
    <mergeCell ref="P61:P63"/>
    <mergeCell ref="M61:M62"/>
    <mergeCell ref="Q61:Q62"/>
    <mergeCell ref="M11:M12"/>
    <mergeCell ref="O11:O12"/>
    <mergeCell ref="O61:O62"/>
    <mergeCell ref="Q41:R41"/>
    <mergeCell ref="M79:M80"/>
    <mergeCell ref="A94:C94"/>
    <mergeCell ref="L61:L63"/>
    <mergeCell ref="F79:F81"/>
    <mergeCell ref="G79:G80"/>
    <mergeCell ref="A89:C89"/>
    <mergeCell ref="A90:C90"/>
    <mergeCell ref="L79:L81"/>
    <mergeCell ref="A84:C84"/>
    <mergeCell ref="H79:H81"/>
    <mergeCell ref="A91:C91"/>
    <mergeCell ref="D79:D81"/>
    <mergeCell ref="E79:E80"/>
    <mergeCell ref="K61:K62"/>
    <mergeCell ref="F61:F63"/>
    <mergeCell ref="I79:I80"/>
    <mergeCell ref="J79:J81"/>
    <mergeCell ref="K79:K80"/>
    <mergeCell ref="I61:I62"/>
    <mergeCell ref="A106:E106"/>
    <mergeCell ref="A96:C96"/>
    <mergeCell ref="A97:C97"/>
    <mergeCell ref="A98:C98"/>
    <mergeCell ref="A92:C92"/>
    <mergeCell ref="A93:C93"/>
    <mergeCell ref="A95:C95"/>
    <mergeCell ref="A88:C88"/>
    <mergeCell ref="A82:C82"/>
    <mergeCell ref="C129:G129"/>
    <mergeCell ref="C128:G128"/>
    <mergeCell ref="A124:B124"/>
    <mergeCell ref="K107:K110"/>
    <mergeCell ref="C124:E124"/>
    <mergeCell ref="C125:E125"/>
    <mergeCell ref="F125:G125"/>
    <mergeCell ref="H125:I125"/>
    <mergeCell ref="J124:L124"/>
    <mergeCell ref="J107:J111"/>
    <mergeCell ref="J125:L125"/>
    <mergeCell ref="F124:G124"/>
    <mergeCell ref="H124:I124"/>
    <mergeCell ref="G107:G110"/>
    <mergeCell ref="H119:I119"/>
    <mergeCell ref="F107:F111"/>
    <mergeCell ref="C121:E121"/>
    <mergeCell ref="F121:G121"/>
    <mergeCell ref="H121:I121"/>
    <mergeCell ref="J121:L121"/>
    <mergeCell ref="D107:D111"/>
    <mergeCell ref="H107:H111"/>
    <mergeCell ref="A107:C109"/>
    <mergeCell ref="A119:B119"/>
    <mergeCell ref="J119:L119"/>
    <mergeCell ref="E107:E110"/>
    <mergeCell ref="A111:C111"/>
    <mergeCell ref="A118:E118"/>
    <mergeCell ref="C119:E119"/>
    <mergeCell ref="L107:L111"/>
    <mergeCell ref="F119:G119"/>
    <mergeCell ref="I107:I110"/>
  </mergeCells>
  <phoneticPr fontId="1" type="noConversion"/>
  <pageMargins left="0.39370078740157483" right="0.19685039370078741" top="0.39370078740157483" bottom="0.31496062992125984" header="0.11811023622047245" footer="0.11811023622047245"/>
  <pageSetup paperSize="9" scale="8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indexed="32"/>
  </sheetPr>
  <dimension ref="A1:D35"/>
  <sheetViews>
    <sheetView view="pageLayout" topLeftCell="A10" zoomScaleNormal="100" workbookViewId="0">
      <selection activeCell="I17" sqref="I17"/>
    </sheetView>
  </sheetViews>
  <sheetFormatPr defaultRowHeight="12.75" x14ac:dyDescent="0.2"/>
  <cols>
    <col min="1" max="1" width="17" style="7" customWidth="1"/>
    <col min="2" max="2" width="40.28515625" style="7" customWidth="1"/>
    <col min="3" max="3" width="19" style="7" customWidth="1"/>
    <col min="4" max="4" width="18" style="7" customWidth="1"/>
    <col min="5" max="16384" width="9.140625" style="7"/>
  </cols>
  <sheetData>
    <row r="1" spans="1:4" ht="12.75" customHeight="1" x14ac:dyDescent="0.2">
      <c r="A1" s="7" t="str">
        <f>bs!A1</f>
        <v xml:space="preserve">Naziv fonda: DUIF Polara Invest - OAIF ADRIATIC BALANCED      </v>
      </c>
      <c r="D1" s="11" t="s">
        <v>195</v>
      </c>
    </row>
    <row r="2" spans="1:4" ht="12.75" customHeight="1" x14ac:dyDescent="0.2">
      <c r="A2" s="7" t="str">
        <f>bs!A2</f>
        <v>Registarski broj fonda: JP-A-9</v>
      </c>
    </row>
    <row r="3" spans="1:4" ht="12.75" customHeight="1" x14ac:dyDescent="0.2">
      <c r="A3" s="7" t="str">
        <f>bs!A3</f>
        <v>Naziv društva za upravljanje fondom : DUIF "Polara Invest" a.d.Banja Luka</v>
      </c>
    </row>
    <row r="4" spans="1:4" ht="12.75" customHeight="1" x14ac:dyDescent="0.2">
      <c r="A4" s="7" t="str">
        <f>bs!A4</f>
        <v>Matični broj društva za upravljanje fondom: 01937006</v>
      </c>
    </row>
    <row r="5" spans="1:4" ht="12.75" customHeight="1" x14ac:dyDescent="0.2">
      <c r="A5" s="7" t="str">
        <f>bs!A5</f>
        <v>JIB  društva za upravljanje fondom: 4401724670007</v>
      </c>
    </row>
    <row r="6" spans="1:4" ht="12.75" customHeight="1" x14ac:dyDescent="0.2"/>
    <row r="10" spans="1:4" ht="12.75" customHeight="1" x14ac:dyDescent="0.2"/>
    <row r="11" spans="1:4" ht="12.75" customHeight="1" x14ac:dyDescent="0.2">
      <c r="A11" s="513"/>
      <c r="B11" s="513"/>
      <c r="C11" s="513"/>
      <c r="D11" s="513"/>
    </row>
    <row r="12" spans="1:4" ht="12.75" customHeight="1" x14ac:dyDescent="0.2">
      <c r="A12" s="513" t="s">
        <v>668</v>
      </c>
      <c r="B12" s="513"/>
      <c r="C12" s="513"/>
      <c r="D12" s="513"/>
    </row>
    <row r="13" spans="1:4" ht="12.75" customHeight="1" x14ac:dyDescent="0.2">
      <c r="A13" s="513" t="str">
        <f>bs!A10</f>
        <v>nа dаn 31.12.2025.godine</v>
      </c>
      <c r="B13" s="513"/>
      <c r="C13" s="513"/>
      <c r="D13" s="513"/>
    </row>
    <row r="14" spans="1:4" ht="12.75" customHeight="1" x14ac:dyDescent="0.2">
      <c r="A14" s="40"/>
      <c r="B14" s="40"/>
      <c r="C14" s="40"/>
      <c r="D14" s="40"/>
    </row>
    <row r="15" spans="1:4" ht="12.75" customHeight="1" x14ac:dyDescent="0.2">
      <c r="A15" s="40"/>
      <c r="B15" s="40"/>
      <c r="C15" s="40"/>
      <c r="D15" s="40"/>
    </row>
    <row r="16" spans="1:4" ht="12.75" customHeight="1" x14ac:dyDescent="0.2"/>
    <row r="17" spans="1:4" ht="36.75" customHeight="1" x14ac:dyDescent="0.2">
      <c r="A17" s="570" t="s">
        <v>136</v>
      </c>
      <c r="B17" s="571"/>
      <c r="C17" s="274" t="s">
        <v>729</v>
      </c>
      <c r="D17" s="92" t="s">
        <v>19</v>
      </c>
    </row>
    <row r="18" spans="1:4" ht="17.25" customHeight="1" x14ac:dyDescent="0.2">
      <c r="A18" s="572">
        <v>1</v>
      </c>
      <c r="B18" s="573"/>
      <c r="C18" s="64">
        <v>2</v>
      </c>
      <c r="D18" s="64">
        <v>3</v>
      </c>
    </row>
    <row r="19" spans="1:4" x14ac:dyDescent="0.2">
      <c r="A19" s="568" t="s">
        <v>232</v>
      </c>
      <c r="B19" s="569"/>
      <c r="C19" s="69">
        <f>'SU '!M55</f>
        <v>5495437.1500000004</v>
      </c>
      <c r="D19" s="68">
        <f t="shared" ref="D19:D24" si="0">C19/$C$25*100</f>
        <v>92.116474968617609</v>
      </c>
    </row>
    <row r="20" spans="1:4" x14ac:dyDescent="0.2">
      <c r="A20" s="568" t="s">
        <v>138</v>
      </c>
      <c r="B20" s="569"/>
      <c r="C20" s="69">
        <f>'SU '!I74</f>
        <v>0</v>
      </c>
      <c r="D20" s="68">
        <f t="shared" si="0"/>
        <v>0</v>
      </c>
    </row>
    <row r="21" spans="1:4" x14ac:dyDescent="0.2">
      <c r="A21" s="568" t="s">
        <v>139</v>
      </c>
      <c r="B21" s="569"/>
      <c r="C21" s="69">
        <f>'SU '!I98</f>
        <v>0</v>
      </c>
      <c r="D21" s="68">
        <f t="shared" si="0"/>
        <v>0</v>
      </c>
    </row>
    <row r="22" spans="1:4" x14ac:dyDescent="0.2">
      <c r="A22" s="568" t="s">
        <v>140</v>
      </c>
      <c r="B22" s="569"/>
      <c r="C22" s="69">
        <v>0</v>
      </c>
      <c r="D22" s="68">
        <f t="shared" si="0"/>
        <v>0</v>
      </c>
    </row>
    <row r="23" spans="1:4" x14ac:dyDescent="0.2">
      <c r="A23" s="568" t="s">
        <v>141</v>
      </c>
      <c r="B23" s="569"/>
      <c r="C23" s="69">
        <f>bs!E15</f>
        <v>470224.47</v>
      </c>
      <c r="D23" s="68">
        <f t="shared" si="0"/>
        <v>7.8820700588644668</v>
      </c>
    </row>
    <row r="24" spans="1:4" x14ac:dyDescent="0.2">
      <c r="A24" s="568" t="s">
        <v>196</v>
      </c>
      <c r="B24" s="569"/>
      <c r="C24" s="76">
        <f>bs!E31+bs!E38</f>
        <v>86.8</v>
      </c>
      <c r="D24" s="68">
        <f t="shared" si="0"/>
        <v>1.4549725179326285E-3</v>
      </c>
    </row>
    <row r="25" spans="1:4" x14ac:dyDescent="0.2">
      <c r="A25" s="568" t="s">
        <v>21</v>
      </c>
      <c r="B25" s="569"/>
      <c r="C25" s="69">
        <f>SUM(C19:C24)</f>
        <v>5965748.4199999999</v>
      </c>
      <c r="D25" s="68">
        <f>SUM(D19:D24)</f>
        <v>100.00000000000001</v>
      </c>
    </row>
    <row r="26" spans="1:4" ht="18" customHeight="1" x14ac:dyDescent="0.2">
      <c r="A26" s="24"/>
      <c r="B26" s="13"/>
      <c r="C26" s="48"/>
      <c r="D26" s="25"/>
    </row>
    <row r="27" spans="1:4" ht="15.75" customHeight="1" x14ac:dyDescent="0.2">
      <c r="C27" s="8"/>
    </row>
    <row r="28" spans="1:4" ht="15" customHeight="1" x14ac:dyDescent="0.2">
      <c r="A28" s="7" t="s">
        <v>179</v>
      </c>
      <c r="B28" s="49" t="s">
        <v>251</v>
      </c>
      <c r="C28" s="8" t="s">
        <v>168</v>
      </c>
    </row>
    <row r="29" spans="1:4" ht="15" customHeight="1" x14ac:dyDescent="0.2">
      <c r="A29" s="15" t="str">
        <f>bs!A101</f>
        <v>29.02.2025. god.</v>
      </c>
      <c r="B29" s="49"/>
    </row>
    <row r="30" spans="1:4" ht="13.5" customHeight="1" x14ac:dyDescent="0.2">
      <c r="A30" s="15"/>
      <c r="B30" s="7" t="s">
        <v>744</v>
      </c>
      <c r="C30" s="7" t="s">
        <v>542</v>
      </c>
      <c r="D30" s="52"/>
    </row>
    <row r="31" spans="1:4" ht="12.75" customHeight="1" x14ac:dyDescent="0.2">
      <c r="B31" s="8" t="str">
        <f>bs!B104</f>
        <v>Broj licence: SRT-0650/26</v>
      </c>
      <c r="C31" s="7" t="s">
        <v>667</v>
      </c>
      <c r="D31" s="26"/>
    </row>
    <row r="32" spans="1:4" x14ac:dyDescent="0.2">
      <c r="C32" s="8"/>
    </row>
    <row r="33" spans="3:3" x14ac:dyDescent="0.2">
      <c r="C33" s="8"/>
    </row>
    <row r="35" spans="3:3" x14ac:dyDescent="0.2">
      <c r="C35" s="8"/>
    </row>
  </sheetData>
  <mergeCells count="12">
    <mergeCell ref="A21:B21"/>
    <mergeCell ref="A22:B22"/>
    <mergeCell ref="A23:B23"/>
    <mergeCell ref="A24:B24"/>
    <mergeCell ref="A25:B25"/>
    <mergeCell ref="A19:B19"/>
    <mergeCell ref="A20:B20"/>
    <mergeCell ref="A13:D13"/>
    <mergeCell ref="A11:D11"/>
    <mergeCell ref="A12:D12"/>
    <mergeCell ref="A17:B17"/>
    <mergeCell ref="A18:B18"/>
  </mergeCells>
  <phoneticPr fontId="1" type="noConversion"/>
  <pageMargins left="0.59055118110236227" right="0.19685039370078741" top="0.59055118110236227" bottom="0.39370078740157483" header="0.31496062992125984" footer="0.11811023622047245"/>
  <pageSetup paperSize="9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indexed="32"/>
    <pageSetUpPr fitToPage="1"/>
  </sheetPr>
  <dimension ref="A1:N32"/>
  <sheetViews>
    <sheetView view="pageLayout" zoomScaleNormal="100" zoomScaleSheetLayoutView="100" workbookViewId="0">
      <selection activeCell="G28" sqref="G28"/>
    </sheetView>
  </sheetViews>
  <sheetFormatPr defaultRowHeight="12.75" x14ac:dyDescent="0.2"/>
  <cols>
    <col min="1" max="1" width="9.140625" style="1"/>
    <col min="2" max="2" width="3" style="1" customWidth="1"/>
    <col min="3" max="4" width="9.140625" style="1"/>
    <col min="5" max="5" width="2.28515625" style="1" customWidth="1"/>
    <col min="6" max="6" width="9.140625" style="1"/>
    <col min="7" max="7" width="5.7109375" style="1" customWidth="1"/>
    <col min="8" max="8" width="9.140625" style="1"/>
    <col min="9" max="9" width="5.42578125" style="1" customWidth="1"/>
    <col min="10" max="10" width="11.7109375" style="1" customWidth="1"/>
    <col min="11" max="11" width="9.140625" style="1" customWidth="1"/>
    <col min="12" max="12" width="3.85546875" style="1" customWidth="1"/>
    <col min="13" max="13" width="1.7109375" style="1" customWidth="1"/>
    <col min="14" max="14" width="15.42578125" style="1" customWidth="1"/>
    <col min="15" max="16384" width="9.140625" style="1"/>
  </cols>
  <sheetData>
    <row r="1" spans="1:14" ht="12.75" customHeight="1" x14ac:dyDescent="0.2">
      <c r="A1" s="1" t="str">
        <f>bs!A1</f>
        <v xml:space="preserve">Naziv fonda: DUIF Polara Invest - OAIF ADRIATIC BALANCED      </v>
      </c>
      <c r="K1" s="1" t="s">
        <v>217</v>
      </c>
    </row>
    <row r="2" spans="1:14" ht="12.75" customHeight="1" x14ac:dyDescent="0.2">
      <c r="A2" s="1" t="str">
        <f>bs!A2</f>
        <v>Registarski broj fonda: JP-A-9</v>
      </c>
    </row>
    <row r="3" spans="1:14" ht="12.75" customHeight="1" x14ac:dyDescent="0.2">
      <c r="A3" s="1" t="str">
        <f>bs!A3</f>
        <v>Naziv društva za upravljanje fondom : DUIF "Polara Invest" a.d.Banja Luka</v>
      </c>
    </row>
    <row r="4" spans="1:14" ht="12.75" customHeight="1" x14ac:dyDescent="0.2">
      <c r="A4" s="1" t="str">
        <f>bs!A4</f>
        <v>Matični broj društva za upravljanje fondom: 01937006</v>
      </c>
    </row>
    <row r="5" spans="1:14" ht="12.75" customHeight="1" x14ac:dyDescent="0.2">
      <c r="A5" s="1" t="str">
        <f>bs!A5</f>
        <v>JIB  društva za upravljanje fondom: 4401724670007</v>
      </c>
    </row>
    <row r="6" spans="1:14" ht="12.75" customHeight="1" x14ac:dyDescent="0.2"/>
    <row r="9" spans="1:14" ht="14.25" x14ac:dyDescent="0.2">
      <c r="A9" s="574" t="s">
        <v>711</v>
      </c>
      <c r="B9" s="574"/>
      <c r="C9" s="574"/>
      <c r="D9" s="574"/>
      <c r="E9" s="574"/>
      <c r="F9" s="574"/>
      <c r="G9" s="574"/>
      <c r="H9" s="574"/>
      <c r="I9" s="574"/>
      <c r="J9" s="574"/>
      <c r="K9" s="574"/>
      <c r="L9" s="574"/>
      <c r="M9" s="574"/>
      <c r="N9" s="574"/>
    </row>
    <row r="10" spans="1:14" ht="14.25" x14ac:dyDescent="0.2">
      <c r="A10" s="574"/>
      <c r="B10" s="574"/>
      <c r="C10" s="574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</row>
    <row r="11" spans="1:14" x14ac:dyDescent="0.2">
      <c r="D11" s="577" t="str">
        <f>bs!A10</f>
        <v>nа dаn 31.12.2025.godine</v>
      </c>
      <c r="E11" s="577"/>
      <c r="F11" s="577"/>
      <c r="G11" s="577"/>
      <c r="H11" s="577"/>
      <c r="I11" s="577"/>
      <c r="J11" s="577"/>
      <c r="K11" s="577"/>
    </row>
    <row r="12" spans="1:14" x14ac:dyDescent="0.2">
      <c r="D12" s="2"/>
      <c r="E12" s="2"/>
      <c r="F12" s="2"/>
      <c r="G12" s="2"/>
      <c r="H12" s="2"/>
      <c r="I12" s="2"/>
      <c r="J12" s="2"/>
      <c r="K12" s="2"/>
    </row>
    <row r="13" spans="1:14" x14ac:dyDescent="0.2">
      <c r="D13" s="2"/>
      <c r="E13" s="2"/>
      <c r="F13" s="2"/>
      <c r="G13" s="2"/>
      <c r="H13" s="2"/>
      <c r="I13" s="2"/>
      <c r="J13" s="2"/>
      <c r="K13" s="2"/>
    </row>
    <row r="14" spans="1:14" x14ac:dyDescent="0.2">
      <c r="A14" s="18"/>
      <c r="B14" s="576" t="s">
        <v>231</v>
      </c>
      <c r="C14" s="576"/>
      <c r="D14" s="576"/>
      <c r="E14" s="576"/>
      <c r="G14" s="19"/>
      <c r="I14" s="20"/>
      <c r="J14" s="20"/>
      <c r="N14" s="17"/>
    </row>
    <row r="15" spans="1:14" ht="38.25" x14ac:dyDescent="0.2">
      <c r="A15" s="575" t="s">
        <v>44</v>
      </c>
      <c r="B15" s="575"/>
      <c r="C15" s="575" t="s">
        <v>142</v>
      </c>
      <c r="D15" s="575"/>
      <c r="E15" s="575"/>
      <c r="F15" s="575" t="s">
        <v>709</v>
      </c>
      <c r="G15" s="575"/>
      <c r="H15" s="575" t="s">
        <v>708</v>
      </c>
      <c r="I15" s="575"/>
      <c r="J15" s="133" t="s">
        <v>669</v>
      </c>
      <c r="K15" s="575" t="s">
        <v>143</v>
      </c>
      <c r="L15" s="575"/>
      <c r="M15" s="575"/>
      <c r="N15" s="91" t="s">
        <v>710</v>
      </c>
    </row>
    <row r="16" spans="1:14" x14ac:dyDescent="0.2">
      <c r="A16" s="164"/>
      <c r="B16" s="165"/>
      <c r="C16" s="164"/>
      <c r="D16" s="166"/>
      <c r="E16" s="165"/>
      <c r="F16" s="164"/>
      <c r="G16" s="165"/>
      <c r="H16" s="164"/>
      <c r="I16" s="165"/>
      <c r="J16" s="166"/>
      <c r="K16" s="164"/>
      <c r="L16" s="166"/>
      <c r="M16" s="165"/>
      <c r="N16" s="91"/>
    </row>
    <row r="17" spans="1:14" x14ac:dyDescent="0.2">
      <c r="A17" s="164"/>
      <c r="B17" s="165"/>
      <c r="C17" s="164"/>
      <c r="D17" s="166"/>
      <c r="E17" s="165"/>
      <c r="F17" s="164"/>
      <c r="G17" s="165"/>
      <c r="H17" s="164"/>
      <c r="I17" s="165"/>
      <c r="J17" s="166"/>
      <c r="K17" s="164"/>
      <c r="L17" s="166"/>
      <c r="M17" s="165"/>
      <c r="N17" s="91"/>
    </row>
    <row r="18" spans="1:14" x14ac:dyDescent="0.2">
      <c r="A18" s="578"/>
      <c r="B18" s="580"/>
      <c r="C18" s="578"/>
      <c r="D18" s="579"/>
      <c r="E18" s="580"/>
      <c r="F18" s="578"/>
      <c r="G18" s="580"/>
      <c r="H18" s="578"/>
      <c r="I18" s="580"/>
      <c r="J18" s="132"/>
      <c r="K18" s="578"/>
      <c r="L18" s="579"/>
      <c r="M18" s="580"/>
      <c r="N18" s="90"/>
    </row>
    <row r="19" spans="1:14" ht="39.6" customHeight="1" x14ac:dyDescent="0.2">
      <c r="A19" s="584" t="s">
        <v>670</v>
      </c>
      <c r="B19" s="585"/>
      <c r="C19" s="578"/>
      <c r="D19" s="579"/>
      <c r="E19" s="580"/>
      <c r="F19" s="578"/>
      <c r="G19" s="580"/>
      <c r="H19" s="578"/>
      <c r="I19" s="580"/>
      <c r="J19" s="132"/>
      <c r="K19" s="578"/>
      <c r="L19" s="579"/>
      <c r="M19" s="580"/>
      <c r="N19" s="90"/>
    </row>
    <row r="29" spans="1:14" x14ac:dyDescent="0.2">
      <c r="A29" s="1" t="s">
        <v>177</v>
      </c>
      <c r="C29" s="583" t="s">
        <v>172</v>
      </c>
      <c r="D29" s="583"/>
      <c r="G29" s="1" t="s">
        <v>124</v>
      </c>
      <c r="H29" s="1" t="s">
        <v>168</v>
      </c>
    </row>
    <row r="30" spans="1:14" x14ac:dyDescent="0.2">
      <c r="A30" s="15" t="str">
        <f>bs!A101</f>
        <v>29.02.2025. god.</v>
      </c>
      <c r="C30" s="3"/>
      <c r="D30" s="3"/>
    </row>
    <row r="31" spans="1:14" x14ac:dyDescent="0.2">
      <c r="A31" s="581"/>
      <c r="B31" s="582"/>
      <c r="C31" s="7" t="s">
        <v>744</v>
      </c>
      <c r="H31" s="7" t="s">
        <v>736</v>
      </c>
      <c r="I31" s="7"/>
    </row>
    <row r="32" spans="1:14" x14ac:dyDescent="0.2">
      <c r="C32" s="8" t="str">
        <f>bs!B104</f>
        <v>Broj licence: SRT-0650/26</v>
      </c>
      <c r="H32" s="7" t="s">
        <v>737</v>
      </c>
      <c r="I32" s="7"/>
      <c r="J32" s="46"/>
    </row>
  </sheetData>
  <mergeCells count="21">
    <mergeCell ref="K19:M19"/>
    <mergeCell ref="H19:I19"/>
    <mergeCell ref="A31:B31"/>
    <mergeCell ref="C29:D29"/>
    <mergeCell ref="C18:E18"/>
    <mergeCell ref="A18:B18"/>
    <mergeCell ref="A19:B19"/>
    <mergeCell ref="K18:M18"/>
    <mergeCell ref="H18:I18"/>
    <mergeCell ref="C19:E19"/>
    <mergeCell ref="F19:G19"/>
    <mergeCell ref="F18:G18"/>
    <mergeCell ref="A9:N9"/>
    <mergeCell ref="A10:N10"/>
    <mergeCell ref="H15:I15"/>
    <mergeCell ref="K15:M15"/>
    <mergeCell ref="B14:E14"/>
    <mergeCell ref="A15:B15"/>
    <mergeCell ref="D11:K11"/>
    <mergeCell ref="C15:E15"/>
    <mergeCell ref="F15:G15"/>
  </mergeCells>
  <phoneticPr fontId="1" type="noConversion"/>
  <pageMargins left="0.43307086614173229" right="0" top="0.59055118110236227" bottom="0.39370078740157483" header="0.11811023622047245" footer="0.11811023622047245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indexed="32"/>
  </sheetPr>
  <dimension ref="A1:I97"/>
  <sheetViews>
    <sheetView view="pageLayout" topLeftCell="A10" zoomScaleNormal="100" workbookViewId="0">
      <selection activeCell="F21" sqref="F21"/>
    </sheetView>
  </sheetViews>
  <sheetFormatPr defaultRowHeight="12.75" x14ac:dyDescent="0.2"/>
  <cols>
    <col min="1" max="1" width="12.7109375" style="1" customWidth="1"/>
    <col min="2" max="2" width="28.28515625" style="1" customWidth="1"/>
    <col min="3" max="3" width="12.140625" style="1" customWidth="1"/>
    <col min="4" max="4" width="12.7109375" style="1" customWidth="1"/>
    <col min="5" max="5" width="12" style="1" customWidth="1"/>
    <col min="6" max="6" width="14.7109375" style="1" customWidth="1"/>
    <col min="7" max="7" width="11.85546875" style="1" bestFit="1" customWidth="1"/>
    <col min="8" max="8" width="11" style="1" bestFit="1" customWidth="1"/>
    <col min="9" max="9" width="9.85546875" style="1" bestFit="1" customWidth="1"/>
    <col min="10" max="16384" width="9.140625" style="1"/>
  </cols>
  <sheetData>
    <row r="1" spans="1:6" x14ac:dyDescent="0.2">
      <c r="A1" s="1" t="str">
        <f>bs!A1</f>
        <v xml:space="preserve">Naziv fonda: DUIF Polara Invest - OAIF ADRIATIC BALANCED      </v>
      </c>
      <c r="E1" s="1" t="s">
        <v>167</v>
      </c>
    </row>
    <row r="2" spans="1:6" x14ac:dyDescent="0.2">
      <c r="A2" s="1" t="str">
        <f>bs!A2</f>
        <v>Registarski broj fonda: JP-A-9</v>
      </c>
    </row>
    <row r="3" spans="1:6" x14ac:dyDescent="0.2">
      <c r="A3" s="1" t="str">
        <f>bs!A3</f>
        <v>Naziv društva za upravljanje fondom : DUIF "Polara Invest" a.d.Banja Luka</v>
      </c>
    </row>
    <row r="4" spans="1:6" x14ac:dyDescent="0.2">
      <c r="A4" s="1" t="str">
        <f>bs!A4</f>
        <v>Matični broj društva za upravljanje fondom: 01937006</v>
      </c>
    </row>
    <row r="5" spans="1:6" x14ac:dyDescent="0.2">
      <c r="A5" s="1" t="str">
        <f>bs!A5</f>
        <v>JIB  društva za upravljanje fondom: 4401724670007</v>
      </c>
    </row>
    <row r="9" spans="1:6" x14ac:dyDescent="0.2">
      <c r="A9" s="577" t="s">
        <v>10</v>
      </c>
      <c r="B9" s="577"/>
      <c r="C9" s="577"/>
      <c r="D9" s="577"/>
      <c r="E9" s="577"/>
      <c r="F9" s="577"/>
    </row>
    <row r="10" spans="1:6" x14ac:dyDescent="0.2">
      <c r="A10" s="577" t="s">
        <v>144</v>
      </c>
      <c r="B10" s="577"/>
      <c r="C10" s="577"/>
      <c r="D10" s="577"/>
      <c r="E10" s="577"/>
      <c r="F10" s="577"/>
    </row>
    <row r="11" spans="1:6" x14ac:dyDescent="0.2">
      <c r="A11" s="577" t="str">
        <f>bs!A10</f>
        <v>nа dаn 31.12.2025.godine</v>
      </c>
      <c r="B11" s="577"/>
      <c r="C11" s="577"/>
      <c r="D11" s="577"/>
      <c r="E11" s="577"/>
      <c r="F11" s="577"/>
    </row>
    <row r="12" spans="1:6" x14ac:dyDescent="0.2">
      <c r="A12" s="2"/>
      <c r="B12" s="2"/>
      <c r="C12" s="2"/>
      <c r="D12" s="2"/>
      <c r="E12" s="2"/>
      <c r="F12" s="2"/>
    </row>
    <row r="13" spans="1:6" x14ac:dyDescent="0.2">
      <c r="A13" s="3"/>
      <c r="B13" s="3"/>
      <c r="C13" s="3"/>
      <c r="D13" s="3"/>
      <c r="E13" s="3"/>
      <c r="F13" s="3"/>
    </row>
    <row r="14" spans="1:6" x14ac:dyDescent="0.2">
      <c r="A14" s="4" t="s">
        <v>145</v>
      </c>
    </row>
    <row r="15" spans="1:6" s="58" customFormat="1" ht="51" customHeight="1" x14ac:dyDescent="0.2">
      <c r="A15" s="114" t="s">
        <v>146</v>
      </c>
      <c r="B15" s="114" t="s">
        <v>147</v>
      </c>
      <c r="C15" s="275" t="s">
        <v>148</v>
      </c>
      <c r="D15" s="115" t="s">
        <v>714</v>
      </c>
      <c r="E15" s="115" t="s">
        <v>715</v>
      </c>
      <c r="F15" s="182" t="s">
        <v>716</v>
      </c>
    </row>
    <row r="16" spans="1:6" s="3" customFormat="1" x14ac:dyDescent="0.2">
      <c r="A16" s="116">
        <v>1</v>
      </c>
      <c r="B16" s="116">
        <v>2</v>
      </c>
      <c r="C16" s="117">
        <v>3</v>
      </c>
      <c r="D16" s="117">
        <v>4</v>
      </c>
      <c r="E16" s="117">
        <v>5</v>
      </c>
      <c r="F16" s="118">
        <v>6</v>
      </c>
    </row>
    <row r="17" spans="1:8" ht="20.25" customHeight="1" x14ac:dyDescent="0.2">
      <c r="A17" s="116"/>
      <c r="B17" s="119" t="s">
        <v>149</v>
      </c>
      <c r="C17" s="120"/>
      <c r="D17" s="120"/>
      <c r="E17" s="120"/>
      <c r="F17" s="121"/>
    </row>
    <row r="18" spans="1:8" x14ac:dyDescent="0.2">
      <c r="A18" s="116"/>
      <c r="B18" s="119" t="s">
        <v>150</v>
      </c>
      <c r="C18" s="120"/>
      <c r="D18" s="120"/>
      <c r="E18" s="120"/>
      <c r="F18" s="121"/>
    </row>
    <row r="19" spans="1:8" x14ac:dyDescent="0.2">
      <c r="A19" s="262"/>
      <c r="B19" s="263" t="s">
        <v>20</v>
      </c>
      <c r="C19" s="264"/>
      <c r="D19" s="264"/>
      <c r="E19" s="264"/>
      <c r="F19" s="265"/>
    </row>
    <row r="20" spans="1:8" x14ac:dyDescent="0.2">
      <c r="A20" s="495">
        <v>46014</v>
      </c>
      <c r="B20" s="185" t="s">
        <v>242</v>
      </c>
      <c r="C20" s="321">
        <v>75209</v>
      </c>
      <c r="D20" s="188">
        <v>19321.189999999999</v>
      </c>
      <c r="E20" s="187">
        <v>86557.02</v>
      </c>
      <c r="F20" s="188">
        <v>67235.83</v>
      </c>
    </row>
    <row r="21" spans="1:8" x14ac:dyDescent="0.2">
      <c r="A21" s="496"/>
      <c r="B21" s="323"/>
      <c r="C21" s="497"/>
      <c r="D21" s="498"/>
      <c r="E21" s="499"/>
      <c r="F21" s="500"/>
    </row>
    <row r="22" spans="1:8" x14ac:dyDescent="0.2">
      <c r="A22" s="322"/>
      <c r="B22" s="323"/>
      <c r="C22" s="324"/>
      <c r="D22" s="325"/>
      <c r="E22" s="326"/>
      <c r="F22" s="327"/>
    </row>
    <row r="23" spans="1:8" ht="11.1" customHeight="1" x14ac:dyDescent="0.2">
      <c r="A23" s="587" t="s">
        <v>272</v>
      </c>
      <c r="B23" s="588"/>
      <c r="C23" s="589"/>
      <c r="D23" s="95">
        <f>SUM(D20:D22)</f>
        <v>19321.189999999999</v>
      </c>
      <c r="E23" s="95">
        <f>SUM(E20:E22)</f>
        <v>86557.02</v>
      </c>
      <c r="F23" s="95">
        <f>SUM(F20:F22)</f>
        <v>67235.83</v>
      </c>
      <c r="G23" s="17"/>
    </row>
    <row r="24" spans="1:8" ht="11.1" customHeight="1" x14ac:dyDescent="0.2">
      <c r="A24" s="122"/>
      <c r="B24" s="122" t="s">
        <v>151</v>
      </c>
      <c r="C24" s="122"/>
      <c r="D24" s="122"/>
      <c r="E24" s="122"/>
      <c r="F24" s="123"/>
      <c r="G24" s="17"/>
    </row>
    <row r="25" spans="1:8" ht="11.1" customHeight="1" x14ac:dyDescent="0.2">
      <c r="A25" s="122"/>
      <c r="B25" s="122" t="s">
        <v>152</v>
      </c>
      <c r="C25" s="122"/>
      <c r="D25" s="122"/>
      <c r="E25" s="122"/>
      <c r="F25" s="123"/>
      <c r="G25" s="17"/>
    </row>
    <row r="26" spans="1:8" ht="11.1" customHeight="1" x14ac:dyDescent="0.2">
      <c r="A26" s="124"/>
      <c r="B26" s="125"/>
      <c r="C26" s="126"/>
      <c r="D26" s="127"/>
      <c r="E26" s="127"/>
      <c r="F26" s="127"/>
      <c r="G26" s="17"/>
    </row>
    <row r="27" spans="1:8" ht="11.1" customHeight="1" x14ac:dyDescent="0.2">
      <c r="A27" s="124"/>
      <c r="B27" s="125"/>
      <c r="C27" s="126"/>
      <c r="D27" s="127"/>
      <c r="E27" s="127"/>
      <c r="F27" s="127"/>
      <c r="G27" s="17"/>
    </row>
    <row r="28" spans="1:8" ht="11.1" customHeight="1" x14ac:dyDescent="0.2">
      <c r="A28" s="124"/>
      <c r="B28" s="125"/>
      <c r="C28" s="126"/>
      <c r="D28" s="127"/>
      <c r="E28" s="127"/>
      <c r="F28" s="127"/>
      <c r="G28" s="17"/>
    </row>
    <row r="29" spans="1:8" ht="11.1" customHeight="1" x14ac:dyDescent="0.2">
      <c r="A29" s="124"/>
      <c r="B29" s="125"/>
      <c r="C29" s="126"/>
      <c r="D29" s="127"/>
      <c r="E29" s="127"/>
      <c r="F29" s="127"/>
      <c r="G29" s="17"/>
      <c r="H29" s="17"/>
    </row>
    <row r="30" spans="1:8" ht="11.1" customHeight="1" x14ac:dyDescent="0.2">
      <c r="A30" s="587" t="s">
        <v>273</v>
      </c>
      <c r="B30" s="588"/>
      <c r="C30" s="589"/>
      <c r="D30" s="95">
        <f>SUM(D26:D29)</f>
        <v>0</v>
      </c>
      <c r="E30" s="95">
        <f>SUM(E26:E29)</f>
        <v>0</v>
      </c>
      <c r="F30" s="95">
        <f>SUM(F26:F29)</f>
        <v>0</v>
      </c>
      <c r="G30" s="17"/>
      <c r="H30" s="17"/>
    </row>
    <row r="31" spans="1:8" ht="11.25" customHeight="1" x14ac:dyDescent="0.2">
      <c r="A31" s="128"/>
      <c r="B31" s="129" t="s">
        <v>153</v>
      </c>
      <c r="C31" s="128"/>
      <c r="D31" s="128"/>
      <c r="E31" s="128"/>
      <c r="F31" s="130"/>
      <c r="G31" s="17"/>
      <c r="H31" s="17"/>
    </row>
    <row r="32" spans="1:8" ht="11.1" customHeight="1" x14ac:dyDescent="0.2">
      <c r="A32" s="122"/>
      <c r="B32" s="122" t="s">
        <v>20</v>
      </c>
      <c r="C32" s="122"/>
      <c r="D32" s="122"/>
      <c r="E32" s="122"/>
      <c r="F32" s="123"/>
      <c r="G32" s="17"/>
      <c r="H32" s="17"/>
    </row>
    <row r="33" spans="1:8" ht="11.1" customHeight="1" x14ac:dyDescent="0.2">
      <c r="A33" s="122"/>
      <c r="B33" s="122" t="s">
        <v>151</v>
      </c>
      <c r="C33" s="122"/>
      <c r="D33" s="122"/>
      <c r="E33" s="122"/>
      <c r="F33" s="123"/>
      <c r="G33" s="17"/>
    </row>
    <row r="34" spans="1:8" ht="11.1" customHeight="1" x14ac:dyDescent="0.2">
      <c r="A34" s="122"/>
      <c r="B34" s="122" t="s">
        <v>152</v>
      </c>
      <c r="C34" s="122"/>
      <c r="D34" s="122"/>
      <c r="E34" s="122"/>
      <c r="F34" s="123"/>
      <c r="G34" s="17"/>
    </row>
    <row r="35" spans="1:8" ht="11.1" customHeight="1" x14ac:dyDescent="0.2">
      <c r="A35" s="587" t="s">
        <v>274</v>
      </c>
      <c r="B35" s="588"/>
      <c r="C35" s="589"/>
      <c r="D35" s="95">
        <f>+D30+D23</f>
        <v>19321.189999999999</v>
      </c>
      <c r="E35" s="95">
        <f>+E30+E23</f>
        <v>86557.02</v>
      </c>
      <c r="F35" s="95">
        <f>+F30+F23</f>
        <v>67235.83</v>
      </c>
      <c r="G35" s="17"/>
    </row>
    <row r="36" spans="1:8" ht="25.15" customHeight="1" x14ac:dyDescent="0.2">
      <c r="A36" s="71"/>
      <c r="B36" s="167" t="s">
        <v>671</v>
      </c>
      <c r="C36" s="71"/>
      <c r="D36" s="71"/>
      <c r="E36" s="71"/>
      <c r="F36" s="121"/>
      <c r="G36" s="17"/>
    </row>
    <row r="37" spans="1:8" ht="39.6" customHeight="1" x14ac:dyDescent="0.2">
      <c r="A37" s="71"/>
      <c r="B37" s="71" t="s">
        <v>672</v>
      </c>
      <c r="C37" s="71"/>
      <c r="D37" s="71"/>
      <c r="E37" s="71"/>
      <c r="F37" s="121"/>
      <c r="G37" s="17"/>
    </row>
    <row r="38" spans="1:8" ht="11.1" customHeight="1" x14ac:dyDescent="0.2">
      <c r="A38" s="71"/>
      <c r="B38" s="71" t="s">
        <v>189</v>
      </c>
      <c r="C38" s="71"/>
      <c r="D38" s="71"/>
      <c r="E38" s="71"/>
      <c r="F38" s="121"/>
      <c r="G38" s="17"/>
    </row>
    <row r="39" spans="1:8" ht="11.1" customHeight="1" x14ac:dyDescent="0.2">
      <c r="A39" s="71"/>
      <c r="B39" s="71" t="s">
        <v>673</v>
      </c>
      <c r="C39" s="71"/>
      <c r="D39" s="71"/>
      <c r="E39" s="71"/>
      <c r="F39" s="121"/>
      <c r="G39" s="17"/>
    </row>
    <row r="40" spans="1:8" ht="11.1" customHeight="1" x14ac:dyDescent="0.2">
      <c r="A40" s="71"/>
      <c r="B40" s="71" t="s">
        <v>674</v>
      </c>
      <c r="C40" s="71"/>
      <c r="D40" s="71"/>
      <c r="E40" s="71"/>
      <c r="F40" s="121"/>
      <c r="G40" s="17"/>
    </row>
    <row r="41" spans="1:8" ht="11.1" customHeight="1" x14ac:dyDescent="0.2">
      <c r="A41" s="71"/>
      <c r="B41" s="71" t="s">
        <v>675</v>
      </c>
      <c r="C41" s="71"/>
      <c r="D41" s="71"/>
      <c r="E41" s="71"/>
      <c r="F41" s="121"/>
      <c r="G41" s="17"/>
    </row>
    <row r="42" spans="1:8" s="57" customFormat="1" ht="11.1" customHeight="1" x14ac:dyDescent="0.2">
      <c r="A42" s="71"/>
      <c r="B42" s="71" t="s">
        <v>676</v>
      </c>
      <c r="C42" s="71"/>
      <c r="D42" s="71"/>
      <c r="E42" s="71"/>
      <c r="F42" s="121"/>
      <c r="G42" s="17"/>
      <c r="H42" s="60"/>
    </row>
    <row r="43" spans="1:8" ht="16.149999999999999" customHeight="1" x14ac:dyDescent="0.2">
      <c r="A43" s="587" t="s">
        <v>678</v>
      </c>
      <c r="B43" s="588"/>
      <c r="C43" s="589"/>
      <c r="D43" s="131"/>
      <c r="E43" s="131"/>
      <c r="F43" s="131"/>
    </row>
    <row r="44" spans="1:8" ht="25.5" x14ac:dyDescent="0.2">
      <c r="A44" s="71"/>
      <c r="B44" s="71" t="s">
        <v>677</v>
      </c>
      <c r="C44" s="71"/>
      <c r="D44" s="71"/>
      <c r="E44" s="71"/>
      <c r="F44" s="121"/>
    </row>
    <row r="45" spans="1:8" ht="25.5" x14ac:dyDescent="0.2">
      <c r="A45" s="71"/>
      <c r="B45" s="71" t="s">
        <v>4</v>
      </c>
      <c r="C45" s="71"/>
      <c r="D45" s="71"/>
      <c r="E45" s="71"/>
      <c r="F45" s="121"/>
    </row>
    <row r="46" spans="1:8" ht="38.25" x14ac:dyDescent="0.2">
      <c r="A46" s="71"/>
      <c r="B46" s="71" t="s">
        <v>5</v>
      </c>
      <c r="C46" s="71"/>
      <c r="D46" s="71"/>
      <c r="E46" s="71"/>
      <c r="F46" s="121"/>
    </row>
    <row r="47" spans="1:8" x14ac:dyDescent="0.2">
      <c r="A47" s="587" t="s">
        <v>275</v>
      </c>
      <c r="B47" s="588"/>
      <c r="C47" s="589"/>
      <c r="D47" s="71"/>
      <c r="E47" s="71"/>
      <c r="F47" s="121"/>
    </row>
    <row r="48" spans="1:8" x14ac:dyDescent="0.2">
      <c r="A48" s="71"/>
      <c r="B48" s="168" t="s">
        <v>679</v>
      </c>
      <c r="C48" s="71"/>
      <c r="D48" s="71"/>
      <c r="E48" s="71"/>
      <c r="F48" s="121"/>
    </row>
    <row r="49" spans="1:8" ht="25.5" x14ac:dyDescent="0.2">
      <c r="A49" s="71"/>
      <c r="B49" s="71" t="s">
        <v>680</v>
      </c>
      <c r="C49" s="71"/>
      <c r="D49" s="71"/>
      <c r="E49" s="71"/>
      <c r="F49" s="121"/>
    </row>
    <row r="50" spans="1:8" x14ac:dyDescent="0.2">
      <c r="A50" s="71"/>
      <c r="B50" s="71" t="s">
        <v>681</v>
      </c>
      <c r="C50" s="71"/>
      <c r="D50" s="71"/>
      <c r="E50" s="71"/>
      <c r="F50" s="121"/>
    </row>
    <row r="51" spans="1:8" s="57" customFormat="1" ht="25.9" customHeight="1" x14ac:dyDescent="0.2">
      <c r="A51" s="71"/>
      <c r="B51" s="71" t="s">
        <v>682</v>
      </c>
      <c r="C51" s="71"/>
      <c r="D51" s="71"/>
      <c r="E51" s="71"/>
      <c r="F51" s="121"/>
      <c r="H51" s="60"/>
    </row>
    <row r="52" spans="1:8" s="56" customFormat="1" ht="21" customHeight="1" x14ac:dyDescent="0.2">
      <c r="A52" s="595" t="s">
        <v>249</v>
      </c>
      <c r="B52" s="596"/>
      <c r="C52" s="597"/>
      <c r="D52" s="131">
        <f>D35</f>
        <v>19321.189999999999</v>
      </c>
      <c r="E52" s="131">
        <f>E35</f>
        <v>86557.02</v>
      </c>
      <c r="F52" s="131">
        <f>F35</f>
        <v>67235.83</v>
      </c>
      <c r="H52" s="59"/>
    </row>
    <row r="53" spans="1:8" s="56" customFormat="1" ht="21" customHeight="1" x14ac:dyDescent="0.2">
      <c r="A53" s="134"/>
      <c r="B53" s="135"/>
      <c r="C53" s="135"/>
      <c r="D53" s="169"/>
      <c r="E53" s="169"/>
      <c r="F53" s="170"/>
      <c r="H53" s="59"/>
    </row>
    <row r="54" spans="1:8" ht="12.75" customHeight="1" x14ac:dyDescent="0.2">
      <c r="A54" s="598" t="s">
        <v>6</v>
      </c>
      <c r="B54" s="599"/>
      <c r="C54" s="599"/>
      <c r="D54" s="599"/>
      <c r="E54" s="599"/>
      <c r="F54" s="600"/>
      <c r="H54" s="17"/>
    </row>
    <row r="55" spans="1:8" ht="51" x14ac:dyDescent="0.2">
      <c r="A55" s="71" t="s">
        <v>146</v>
      </c>
      <c r="B55" s="71" t="s">
        <v>7</v>
      </c>
      <c r="C55" s="71" t="s">
        <v>148</v>
      </c>
      <c r="D55" s="71" t="s">
        <v>714</v>
      </c>
      <c r="E55" s="71" t="s">
        <v>715</v>
      </c>
      <c r="F55" s="181" t="s">
        <v>716</v>
      </c>
      <c r="H55" s="60"/>
    </row>
    <row r="56" spans="1:8" x14ac:dyDescent="0.2">
      <c r="A56" s="114">
        <v>1</v>
      </c>
      <c r="B56" s="114">
        <v>2</v>
      </c>
      <c r="C56" s="114">
        <v>3</v>
      </c>
      <c r="D56" s="114">
        <v>4</v>
      </c>
      <c r="E56" s="114">
        <v>5</v>
      </c>
      <c r="F56" s="171">
        <v>6</v>
      </c>
    </row>
    <row r="57" spans="1:8" s="57" customFormat="1" ht="22.5" customHeight="1" x14ac:dyDescent="0.2">
      <c r="A57" s="71"/>
      <c r="B57" s="172" t="s">
        <v>683</v>
      </c>
      <c r="C57" s="71"/>
      <c r="D57" s="71"/>
      <c r="E57" s="71"/>
      <c r="F57" s="121"/>
      <c r="G57" s="8"/>
    </row>
    <row r="58" spans="1:8" ht="18.600000000000001" customHeight="1" x14ac:dyDescent="0.2">
      <c r="A58" s="71"/>
      <c r="B58" s="173" t="s">
        <v>8</v>
      </c>
      <c r="C58" s="71"/>
      <c r="D58" s="71"/>
      <c r="E58" s="71"/>
      <c r="F58" s="121"/>
      <c r="H58" s="17"/>
    </row>
    <row r="59" spans="1:8" ht="18" customHeight="1" x14ac:dyDescent="0.2">
      <c r="A59" s="71"/>
      <c r="B59" s="71" t="s">
        <v>9</v>
      </c>
      <c r="C59" s="71"/>
      <c r="D59" s="71"/>
      <c r="E59" s="71"/>
      <c r="F59" s="121"/>
    </row>
    <row r="60" spans="1:8" ht="18" customHeight="1" x14ac:dyDescent="0.2">
      <c r="A60" s="276"/>
      <c r="B60" s="185"/>
      <c r="C60" s="187">
        <v>0</v>
      </c>
      <c r="D60" s="188">
        <v>0</v>
      </c>
      <c r="E60" s="187">
        <v>0</v>
      </c>
      <c r="F60" s="188">
        <v>0</v>
      </c>
    </row>
    <row r="61" spans="1:8" ht="18" customHeight="1" x14ac:dyDescent="0.2">
      <c r="A61" s="591" t="s">
        <v>272</v>
      </c>
      <c r="B61" s="592"/>
      <c r="C61" s="592"/>
      <c r="D61" s="277">
        <v>0</v>
      </c>
      <c r="E61" s="278">
        <v>0</v>
      </c>
      <c r="F61" s="277">
        <v>0</v>
      </c>
    </row>
    <row r="62" spans="1:8" ht="18" customHeight="1" x14ac:dyDescent="0.2">
      <c r="A62" s="593" t="s">
        <v>739</v>
      </c>
      <c r="B62" s="594"/>
      <c r="C62" s="594"/>
      <c r="D62" s="188">
        <v>0</v>
      </c>
      <c r="E62" s="187">
        <v>0</v>
      </c>
      <c r="F62" s="188">
        <v>0</v>
      </c>
    </row>
    <row r="63" spans="1:8" ht="18" customHeight="1" x14ac:dyDescent="0.2">
      <c r="A63" s="593" t="s">
        <v>740</v>
      </c>
      <c r="B63" s="594"/>
      <c r="C63" s="594"/>
      <c r="D63" s="188">
        <v>0</v>
      </c>
      <c r="E63" s="187">
        <v>0</v>
      </c>
      <c r="F63" s="188">
        <v>0</v>
      </c>
    </row>
    <row r="64" spans="1:8" ht="18" customHeight="1" x14ac:dyDescent="0.2">
      <c r="A64" s="587" t="s">
        <v>272</v>
      </c>
      <c r="B64" s="588"/>
      <c r="C64" s="589"/>
      <c r="D64" s="95">
        <f>SUM(D59:D60)</f>
        <v>0</v>
      </c>
      <c r="E64" s="95">
        <f>SUM(E59:E60)</f>
        <v>0</v>
      </c>
      <c r="F64" s="95">
        <f>+F60</f>
        <v>0</v>
      </c>
    </row>
    <row r="65" spans="1:8" x14ac:dyDescent="0.2">
      <c r="A65" s="71"/>
      <c r="B65" s="71" t="s">
        <v>22</v>
      </c>
      <c r="C65" s="71"/>
      <c r="D65" s="71"/>
      <c r="E65" s="71"/>
      <c r="F65" s="121"/>
    </row>
    <row r="66" spans="1:8" x14ac:dyDescent="0.2">
      <c r="A66" s="71"/>
      <c r="B66" s="172" t="s">
        <v>153</v>
      </c>
      <c r="C66" s="71"/>
      <c r="D66" s="71"/>
      <c r="E66" s="71"/>
      <c r="F66" s="121"/>
    </row>
    <row r="67" spans="1:8" ht="15" customHeight="1" x14ac:dyDescent="0.2">
      <c r="A67" s="71"/>
      <c r="B67" s="71" t="s">
        <v>9</v>
      </c>
      <c r="C67" s="71"/>
      <c r="D67" s="71"/>
      <c r="E67" s="71"/>
      <c r="F67" s="121"/>
    </row>
    <row r="68" spans="1:8" x14ac:dyDescent="0.2">
      <c r="A68" s="71"/>
      <c r="B68" s="71" t="s">
        <v>151</v>
      </c>
      <c r="C68" s="71"/>
      <c r="D68" s="71"/>
      <c r="E68" s="71"/>
      <c r="F68" s="121"/>
    </row>
    <row r="69" spans="1:8" x14ac:dyDescent="0.2">
      <c r="A69" s="71"/>
      <c r="B69" s="71"/>
      <c r="C69" s="71"/>
      <c r="D69" s="71"/>
      <c r="E69" s="71"/>
      <c r="F69" s="121"/>
    </row>
    <row r="70" spans="1:8" x14ac:dyDescent="0.2">
      <c r="A70" s="590" t="s">
        <v>229</v>
      </c>
      <c r="B70" s="590"/>
      <c r="C70" s="590"/>
      <c r="D70" s="131"/>
      <c r="E70" s="131"/>
      <c r="F70" s="131">
        <f>+F64</f>
        <v>0</v>
      </c>
    </row>
    <row r="71" spans="1:8" x14ac:dyDescent="0.2">
      <c r="A71" s="93"/>
      <c r="B71" s="93"/>
      <c r="C71" s="93"/>
      <c r="D71" s="94"/>
      <c r="E71" s="94"/>
      <c r="F71" s="94"/>
    </row>
    <row r="72" spans="1:8" ht="12.75" customHeight="1" x14ac:dyDescent="0.2">
      <c r="A72" s="93"/>
      <c r="B72" s="93"/>
      <c r="C72" s="93"/>
      <c r="D72" s="94"/>
      <c r="E72" s="94"/>
      <c r="F72" s="94"/>
    </row>
    <row r="73" spans="1:8" s="57" customFormat="1" ht="22.5" customHeight="1" x14ac:dyDescent="0.2">
      <c r="A73" s="1" t="s">
        <v>177</v>
      </c>
      <c r="B73" s="3" t="s">
        <v>173</v>
      </c>
      <c r="C73" s="3" t="s">
        <v>124</v>
      </c>
      <c r="D73" s="583" t="s">
        <v>168</v>
      </c>
      <c r="E73" s="583"/>
      <c r="F73" s="583"/>
      <c r="H73" s="60"/>
    </row>
    <row r="74" spans="1:8" ht="25.5" customHeight="1" x14ac:dyDescent="0.2">
      <c r="A74" s="6" t="str">
        <f>bs!A101</f>
        <v>29.02.2025. god.</v>
      </c>
      <c r="B74" s="3"/>
      <c r="C74" s="3"/>
      <c r="D74" s="3"/>
      <c r="E74" s="3"/>
      <c r="F74" s="3"/>
    </row>
    <row r="75" spans="1:8" ht="18.75" customHeight="1" x14ac:dyDescent="0.2">
      <c r="A75" s="15"/>
      <c r="B75" s="14" t="s">
        <v>742</v>
      </c>
      <c r="D75" s="11" t="s">
        <v>542</v>
      </c>
      <c r="E75" s="53"/>
    </row>
    <row r="76" spans="1:8" ht="12.75" customHeight="1" x14ac:dyDescent="0.2">
      <c r="B76" s="62" t="str">
        <f>bs!B104</f>
        <v>Broj licence: SRT-0650/26</v>
      </c>
      <c r="D76" s="11" t="s">
        <v>287</v>
      </c>
      <c r="E76" s="26"/>
      <c r="F76" s="17"/>
    </row>
    <row r="77" spans="1:8" ht="12.75" customHeight="1" x14ac:dyDescent="0.2">
      <c r="A77" s="586"/>
      <c r="B77" s="586"/>
    </row>
    <row r="78" spans="1:8" ht="12.75" customHeight="1" x14ac:dyDescent="0.2"/>
    <row r="79" spans="1:8" ht="12.75" customHeight="1" x14ac:dyDescent="0.2"/>
    <row r="80" spans="1:8" ht="12.75" customHeight="1" x14ac:dyDescent="0.2"/>
    <row r="84" spans="1:9" x14ac:dyDescent="0.2">
      <c r="H84" s="17"/>
    </row>
    <row r="86" spans="1:9" ht="12.75" customHeight="1" x14ac:dyDescent="0.2">
      <c r="H86" s="17"/>
    </row>
    <row r="88" spans="1:9" s="56" customFormat="1" ht="27.75" customHeight="1" x14ac:dyDescent="0.2">
      <c r="A88" s="1"/>
      <c r="B88" s="1"/>
      <c r="C88" s="1"/>
      <c r="D88" s="1"/>
      <c r="E88" s="1"/>
      <c r="F88" s="1"/>
      <c r="I88" s="59"/>
    </row>
    <row r="89" spans="1:9" s="56" customFormat="1" x14ac:dyDescent="0.2">
      <c r="A89" s="1"/>
      <c r="B89" s="1"/>
      <c r="C89" s="1"/>
      <c r="D89" s="1"/>
      <c r="E89" s="1"/>
      <c r="F89" s="1"/>
      <c r="I89" s="59"/>
    </row>
    <row r="90" spans="1:9" s="56" customFormat="1" x14ac:dyDescent="0.2">
      <c r="A90" s="1"/>
      <c r="B90" s="1"/>
      <c r="C90" s="1"/>
      <c r="D90" s="1"/>
      <c r="E90" s="1"/>
      <c r="F90" s="1"/>
      <c r="I90" s="59"/>
    </row>
    <row r="91" spans="1:9" s="56" customFormat="1" x14ac:dyDescent="0.2">
      <c r="A91" s="1"/>
      <c r="B91" s="1"/>
      <c r="C91" s="1"/>
      <c r="D91" s="1"/>
      <c r="E91" s="1"/>
      <c r="F91" s="1"/>
      <c r="I91" s="59"/>
    </row>
    <row r="92" spans="1:9" s="56" customFormat="1" x14ac:dyDescent="0.2">
      <c r="A92" s="1"/>
      <c r="B92" s="1"/>
      <c r="C92" s="1"/>
      <c r="D92" s="1"/>
      <c r="E92" s="1"/>
      <c r="F92" s="1"/>
      <c r="I92" s="59"/>
    </row>
    <row r="93" spans="1:9" ht="12.75" customHeight="1" x14ac:dyDescent="0.2">
      <c r="I93" s="17"/>
    </row>
    <row r="94" spans="1:9" ht="12.75" customHeight="1" x14ac:dyDescent="0.2"/>
    <row r="95" spans="1:9" ht="12.75" customHeight="1" x14ac:dyDescent="0.2"/>
    <row r="96" spans="1:9" ht="12.75" customHeight="1" x14ac:dyDescent="0.2"/>
    <row r="97" ht="25.5" customHeight="1" x14ac:dyDescent="0.2"/>
  </sheetData>
  <mergeCells count="17">
    <mergeCell ref="A9:F9"/>
    <mergeCell ref="A10:F10"/>
    <mergeCell ref="A11:F11"/>
    <mergeCell ref="A63:C63"/>
    <mergeCell ref="A64:C64"/>
    <mergeCell ref="D73:F73"/>
    <mergeCell ref="A77:B77"/>
    <mergeCell ref="A23:C23"/>
    <mergeCell ref="A30:C30"/>
    <mergeCell ref="A43:C43"/>
    <mergeCell ref="A70:C70"/>
    <mergeCell ref="A61:C61"/>
    <mergeCell ref="A62:C62"/>
    <mergeCell ref="A52:C52"/>
    <mergeCell ref="A47:C47"/>
    <mergeCell ref="A54:F54"/>
    <mergeCell ref="A35:C35"/>
  </mergeCells>
  <phoneticPr fontId="1" type="noConversion"/>
  <pageMargins left="0.59055118110236227" right="0.39370078740157483" top="0.39370078740157483" bottom="0.39370078740157483" header="0.11811023622047245" footer="0.1181102362204724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indexed="32"/>
  </sheetPr>
  <dimension ref="A1:K59"/>
  <sheetViews>
    <sheetView topLeftCell="A19" zoomScaleNormal="100" workbookViewId="0">
      <selection activeCell="C51" sqref="C51"/>
    </sheetView>
  </sheetViews>
  <sheetFormatPr defaultRowHeight="12" x14ac:dyDescent="0.2"/>
  <cols>
    <col min="1" max="1" width="12.42578125" style="100" customWidth="1"/>
    <col min="2" max="2" width="14.28515625" style="55" customWidth="1"/>
    <col min="3" max="5" width="14.42578125" style="55" customWidth="1"/>
    <col min="6" max="6" width="12.42578125" style="55" customWidth="1"/>
    <col min="7" max="7" width="11.28515625" style="99" customWidth="1"/>
    <col min="8" max="8" width="13.7109375" style="195" customWidth="1"/>
    <col min="9" max="9" width="12.140625" style="55" customWidth="1"/>
    <col min="10" max="10" width="9.140625" style="55"/>
    <col min="11" max="11" width="10.85546875" style="55" bestFit="1" customWidth="1"/>
    <col min="12" max="16384" width="9.140625" style="55"/>
  </cols>
  <sheetData>
    <row r="1" spans="1:9" x14ac:dyDescent="0.2">
      <c r="A1" s="100" t="str">
        <f>bs!A1</f>
        <v xml:space="preserve">Naziv fonda: DUIF Polara Invest - OAIF ADRIATIC BALANCED      </v>
      </c>
    </row>
    <row r="2" spans="1:9" x14ac:dyDescent="0.2">
      <c r="A2" s="100" t="str">
        <f>bs!A2</f>
        <v>Registarski broj fonda: JP-A-9</v>
      </c>
      <c r="H2" s="196"/>
      <c r="I2" s="101" t="s">
        <v>197</v>
      </c>
    </row>
    <row r="3" spans="1:9" x14ac:dyDescent="0.2">
      <c r="A3" s="100" t="str">
        <f>bs!A3</f>
        <v>Naziv društva za upravljanje fondom : DUIF "Polara Invest" a.d.Banja Luka</v>
      </c>
    </row>
    <row r="4" spans="1:9" x14ac:dyDescent="0.2">
      <c r="A4" s="100" t="str">
        <f>bs!A4</f>
        <v>Matični broj društva za upravljanje fondom: 01937006</v>
      </c>
    </row>
    <row r="5" spans="1:9" x14ac:dyDescent="0.2">
      <c r="A5" s="100" t="str">
        <f>bs!A5</f>
        <v>JIB  društva za upravljanje fondom: 4401724670007</v>
      </c>
    </row>
    <row r="7" spans="1:9" ht="13.15" customHeight="1" x14ac:dyDescent="0.2">
      <c r="A7" s="608" t="s">
        <v>684</v>
      </c>
      <c r="B7" s="608"/>
      <c r="C7" s="608"/>
      <c r="D7" s="608"/>
      <c r="E7" s="608"/>
      <c r="F7" s="608"/>
      <c r="G7" s="608"/>
      <c r="H7" s="608"/>
      <c r="I7" s="608"/>
    </row>
    <row r="8" spans="1:9" x14ac:dyDescent="0.2">
      <c r="A8" s="608" t="str">
        <f>bs!A10</f>
        <v>nа dаn 31.12.2025.godine</v>
      </c>
      <c r="B8" s="608"/>
      <c r="C8" s="608"/>
      <c r="D8" s="608"/>
      <c r="E8" s="608"/>
      <c r="F8" s="608"/>
      <c r="G8" s="608"/>
      <c r="H8" s="608"/>
      <c r="I8" s="608"/>
    </row>
    <row r="9" spans="1:9" x14ac:dyDescent="0.2">
      <c r="D9" s="99"/>
      <c r="H9" s="197"/>
    </row>
    <row r="10" spans="1:9" s="101" customFormat="1" ht="60" customHeight="1" x14ac:dyDescent="0.2">
      <c r="A10" s="175" t="s">
        <v>282</v>
      </c>
      <c r="B10" s="175" t="s">
        <v>283</v>
      </c>
      <c r="C10" s="210" t="s">
        <v>29</v>
      </c>
      <c r="D10" s="176" t="s">
        <v>154</v>
      </c>
      <c r="E10" s="176" t="s">
        <v>703</v>
      </c>
      <c r="F10" s="176" t="s">
        <v>704</v>
      </c>
      <c r="G10" s="176" t="s">
        <v>705</v>
      </c>
      <c r="H10" s="210" t="s">
        <v>706</v>
      </c>
      <c r="I10" s="178" t="s">
        <v>707</v>
      </c>
    </row>
    <row r="11" spans="1:9" s="101" customFormat="1" ht="13.5" customHeight="1" x14ac:dyDescent="0.2">
      <c r="A11" s="177">
        <v>1</v>
      </c>
      <c r="B11" s="177">
        <v>2</v>
      </c>
      <c r="C11" s="177">
        <v>3</v>
      </c>
      <c r="D11" s="177">
        <v>4</v>
      </c>
      <c r="E11" s="177">
        <v>5</v>
      </c>
      <c r="F11" s="177">
        <v>6</v>
      </c>
      <c r="G11" s="177">
        <v>7</v>
      </c>
      <c r="H11" s="198">
        <v>8</v>
      </c>
      <c r="I11" s="177">
        <v>9</v>
      </c>
    </row>
    <row r="12" spans="1:9" s="107" customFormat="1" ht="16.5" customHeight="1" x14ac:dyDescent="0.2">
      <c r="A12" s="602" t="s">
        <v>155</v>
      </c>
      <c r="B12" s="602"/>
      <c r="C12" s="602"/>
      <c r="D12" s="602"/>
      <c r="E12" s="602"/>
      <c r="F12" s="602"/>
      <c r="G12" s="602"/>
      <c r="H12" s="602"/>
      <c r="I12" s="603"/>
    </row>
    <row r="13" spans="1:9" s="107" customFormat="1" ht="11.1" customHeight="1" x14ac:dyDescent="0.2">
      <c r="A13" s="185"/>
      <c r="B13" s="186" t="s">
        <v>155</v>
      </c>
      <c r="C13" s="187"/>
      <c r="D13" s="187"/>
      <c r="E13" s="187"/>
      <c r="F13" s="188"/>
      <c r="G13" s="188"/>
      <c r="H13" s="199"/>
      <c r="I13" s="208"/>
    </row>
    <row r="14" spans="1:9" s="107" customFormat="1" ht="11.1" customHeight="1" x14ac:dyDescent="0.2">
      <c r="A14" s="501">
        <v>46022</v>
      </c>
      <c r="B14" s="505" t="s">
        <v>234</v>
      </c>
      <c r="C14" s="510">
        <v>0</v>
      </c>
      <c r="D14" s="510">
        <v>0</v>
      </c>
      <c r="E14" s="510">
        <v>0</v>
      </c>
      <c r="F14" s="188">
        <v>0</v>
      </c>
      <c r="G14" s="188">
        <v>0</v>
      </c>
      <c r="H14" s="328">
        <v>0</v>
      </c>
      <c r="I14" s="208">
        <v>0</v>
      </c>
    </row>
    <row r="15" spans="1:9" s="107" customFormat="1" ht="11.1" customHeight="1" x14ac:dyDescent="0.2">
      <c r="A15" s="315"/>
      <c r="B15" s="505" t="s">
        <v>235</v>
      </c>
      <c r="C15" s="510">
        <v>693599.94</v>
      </c>
      <c r="D15" s="510">
        <v>427929.21</v>
      </c>
      <c r="E15" s="510">
        <v>-265670.73</v>
      </c>
      <c r="F15" s="188">
        <v>0</v>
      </c>
      <c r="G15" s="188">
        <v>0</v>
      </c>
      <c r="H15" s="328">
        <v>0</v>
      </c>
      <c r="I15" s="208">
        <v>0</v>
      </c>
    </row>
    <row r="16" spans="1:9" s="107" customFormat="1" ht="11.1" customHeight="1" x14ac:dyDescent="0.2">
      <c r="A16" s="315"/>
      <c r="B16" s="505" t="s">
        <v>209</v>
      </c>
      <c r="C16" s="510">
        <v>117776.92</v>
      </c>
      <c r="D16" s="510">
        <v>175207.2</v>
      </c>
      <c r="E16" s="510">
        <v>57430.28</v>
      </c>
      <c r="F16" s="188">
        <v>0</v>
      </c>
      <c r="G16" s="188">
        <v>0</v>
      </c>
      <c r="H16" s="328">
        <v>0</v>
      </c>
      <c r="I16" s="208">
        <v>0</v>
      </c>
    </row>
    <row r="17" spans="1:9" s="107" customFormat="1" ht="11.1" customHeight="1" x14ac:dyDescent="0.2">
      <c r="A17" s="315"/>
      <c r="B17" s="505" t="s">
        <v>214</v>
      </c>
      <c r="C17" s="510">
        <v>96086.55</v>
      </c>
      <c r="D17" s="510">
        <v>178528.81</v>
      </c>
      <c r="E17" s="510">
        <v>82442.259999999995</v>
      </c>
      <c r="F17" s="188">
        <v>0</v>
      </c>
      <c r="G17" s="188">
        <v>0</v>
      </c>
      <c r="H17" s="328">
        <v>0</v>
      </c>
      <c r="I17" s="208">
        <v>0</v>
      </c>
    </row>
    <row r="18" spans="1:9" s="107" customFormat="1" ht="11.1" customHeight="1" x14ac:dyDescent="0.2">
      <c r="A18" s="315"/>
      <c r="B18" s="505" t="s">
        <v>236</v>
      </c>
      <c r="C18" s="510">
        <v>121974.31</v>
      </c>
      <c r="D18" s="510">
        <v>471114.94</v>
      </c>
      <c r="E18" s="510">
        <v>349140.63</v>
      </c>
      <c r="F18" s="188">
        <v>0</v>
      </c>
      <c r="G18" s="188">
        <v>0</v>
      </c>
      <c r="H18" s="328">
        <v>0</v>
      </c>
      <c r="I18" s="208">
        <v>0</v>
      </c>
    </row>
    <row r="19" spans="1:9" s="107" customFormat="1" ht="11.1" customHeight="1" x14ac:dyDescent="0.2">
      <c r="A19" s="315"/>
      <c r="B19" s="505" t="s">
        <v>237</v>
      </c>
      <c r="C19" s="510">
        <v>0</v>
      </c>
      <c r="D19" s="510">
        <v>0</v>
      </c>
      <c r="E19" s="510">
        <v>0</v>
      </c>
      <c r="F19" s="188">
        <v>0</v>
      </c>
      <c r="G19" s="188">
        <v>0</v>
      </c>
      <c r="H19" s="328">
        <v>0</v>
      </c>
      <c r="I19" s="208">
        <v>0</v>
      </c>
    </row>
    <row r="20" spans="1:9" s="107" customFormat="1" ht="11.1" customHeight="1" x14ac:dyDescent="0.2">
      <c r="A20" s="315"/>
      <c r="B20" s="505" t="s">
        <v>210</v>
      </c>
      <c r="C20" s="510">
        <v>0</v>
      </c>
      <c r="D20" s="510">
        <v>0</v>
      </c>
      <c r="E20" s="510">
        <v>0</v>
      </c>
      <c r="F20" s="188">
        <v>0</v>
      </c>
      <c r="G20" s="188">
        <v>0</v>
      </c>
      <c r="H20" s="328">
        <v>0</v>
      </c>
      <c r="I20" s="208">
        <v>0</v>
      </c>
    </row>
    <row r="21" spans="1:9" s="107" customFormat="1" ht="11.1" customHeight="1" x14ac:dyDescent="0.2">
      <c r="A21" s="315"/>
      <c r="B21" s="505" t="s">
        <v>238</v>
      </c>
      <c r="C21" s="510">
        <v>59275.5</v>
      </c>
      <c r="D21" s="510">
        <v>0</v>
      </c>
      <c r="E21" s="510">
        <v>-59275.5</v>
      </c>
      <c r="F21" s="188">
        <v>0</v>
      </c>
      <c r="G21" s="188">
        <v>0</v>
      </c>
      <c r="H21" s="328">
        <v>0</v>
      </c>
      <c r="I21" s="208">
        <v>0</v>
      </c>
    </row>
    <row r="22" spans="1:9" s="107" customFormat="1" ht="11.1" customHeight="1" x14ac:dyDescent="0.2">
      <c r="A22" s="315"/>
      <c r="B22" s="505" t="s">
        <v>239</v>
      </c>
      <c r="C22" s="510">
        <v>0</v>
      </c>
      <c r="D22" s="510">
        <v>0</v>
      </c>
      <c r="E22" s="510">
        <v>0</v>
      </c>
      <c r="F22" s="188">
        <v>0</v>
      </c>
      <c r="G22" s="188">
        <v>0</v>
      </c>
      <c r="H22" s="328">
        <v>0</v>
      </c>
      <c r="I22" s="208">
        <v>0</v>
      </c>
    </row>
    <row r="23" spans="1:9" s="107" customFormat="1" ht="11.1" customHeight="1" x14ac:dyDescent="0.2">
      <c r="A23" s="315"/>
      <c r="B23" s="505" t="s">
        <v>264</v>
      </c>
      <c r="C23" s="510">
        <v>0</v>
      </c>
      <c r="D23" s="510">
        <v>0</v>
      </c>
      <c r="E23" s="510">
        <v>0</v>
      </c>
      <c r="F23" s="188">
        <v>0</v>
      </c>
      <c r="G23" s="188">
        <v>0</v>
      </c>
      <c r="H23" s="328">
        <v>0</v>
      </c>
      <c r="I23" s="208">
        <v>0</v>
      </c>
    </row>
    <row r="24" spans="1:9" s="107" customFormat="1" ht="11.1" customHeight="1" x14ac:dyDescent="0.2">
      <c r="A24" s="315"/>
      <c r="B24" s="505" t="s">
        <v>211</v>
      </c>
      <c r="C24" s="510">
        <v>870861.54</v>
      </c>
      <c r="D24" s="510">
        <v>1198587.1000000001</v>
      </c>
      <c r="E24" s="510">
        <v>327725.56</v>
      </c>
      <c r="F24" s="188">
        <v>0</v>
      </c>
      <c r="G24" s="188">
        <v>0</v>
      </c>
      <c r="H24" s="328">
        <v>0</v>
      </c>
      <c r="I24" s="208">
        <v>0</v>
      </c>
    </row>
    <row r="25" spans="1:9" s="107" customFormat="1" ht="11.1" customHeight="1" x14ac:dyDescent="0.2">
      <c r="A25" s="315"/>
      <c r="B25" s="505" t="s">
        <v>212</v>
      </c>
      <c r="C25" s="510">
        <v>640182.65</v>
      </c>
      <c r="D25" s="510">
        <v>1334067.83</v>
      </c>
      <c r="E25" s="510">
        <v>693885.18</v>
      </c>
      <c r="F25" s="188">
        <v>0</v>
      </c>
      <c r="G25" s="188">
        <v>0</v>
      </c>
      <c r="H25" s="328">
        <v>0</v>
      </c>
      <c r="I25" s="208">
        <v>0</v>
      </c>
    </row>
    <row r="26" spans="1:9" s="107" customFormat="1" ht="11.1" customHeight="1" x14ac:dyDescent="0.2">
      <c r="A26" s="315"/>
      <c r="B26" s="505" t="s">
        <v>240</v>
      </c>
      <c r="C26" s="510">
        <v>0</v>
      </c>
      <c r="D26" s="510">
        <v>0</v>
      </c>
      <c r="E26" s="510">
        <v>0</v>
      </c>
      <c r="F26" s="188">
        <v>0</v>
      </c>
      <c r="G26" s="188">
        <v>0</v>
      </c>
      <c r="H26" s="328">
        <v>0</v>
      </c>
      <c r="I26" s="208">
        <v>0</v>
      </c>
    </row>
    <row r="27" spans="1:9" s="107" customFormat="1" ht="11.1" customHeight="1" x14ac:dyDescent="0.2">
      <c r="A27" s="315"/>
      <c r="B27" s="505" t="s">
        <v>241</v>
      </c>
      <c r="C27" s="510">
        <v>0</v>
      </c>
      <c r="D27" s="510">
        <v>0</v>
      </c>
      <c r="E27" s="510">
        <v>0</v>
      </c>
      <c r="F27" s="188">
        <v>0</v>
      </c>
      <c r="G27" s="188">
        <v>0</v>
      </c>
      <c r="H27" s="328">
        <v>0</v>
      </c>
      <c r="I27" s="208">
        <v>0</v>
      </c>
    </row>
    <row r="28" spans="1:9" s="107" customFormat="1" ht="11.1" customHeight="1" x14ac:dyDescent="0.2">
      <c r="A28" s="315"/>
      <c r="B28" s="505" t="s">
        <v>265</v>
      </c>
      <c r="C28" s="510">
        <v>0</v>
      </c>
      <c r="D28" s="510">
        <v>3.52</v>
      </c>
      <c r="E28" s="510">
        <v>3.52</v>
      </c>
      <c r="F28" s="188">
        <v>0</v>
      </c>
      <c r="G28" s="188">
        <v>0</v>
      </c>
      <c r="H28" s="328">
        <v>0</v>
      </c>
      <c r="I28" s="208">
        <v>0</v>
      </c>
    </row>
    <row r="29" spans="1:9" s="107" customFormat="1" ht="10.7" customHeight="1" x14ac:dyDescent="0.2">
      <c r="A29" s="315"/>
      <c r="B29" s="505" t="s">
        <v>266</v>
      </c>
      <c r="C29" s="510">
        <v>0</v>
      </c>
      <c r="D29" s="510">
        <v>5.61</v>
      </c>
      <c r="E29" s="510">
        <v>5.61</v>
      </c>
      <c r="F29" s="188">
        <v>0</v>
      </c>
      <c r="G29" s="188">
        <v>0</v>
      </c>
      <c r="H29" s="328">
        <v>0</v>
      </c>
      <c r="I29" s="208">
        <v>0</v>
      </c>
    </row>
    <row r="30" spans="1:9" s="107" customFormat="1" ht="11.1" customHeight="1" x14ac:dyDescent="0.2">
      <c r="A30" s="315"/>
      <c r="B30" s="505" t="s">
        <v>243</v>
      </c>
      <c r="C30" s="510">
        <v>131986.65</v>
      </c>
      <c r="D30" s="510">
        <v>68862.600000000006</v>
      </c>
      <c r="E30" s="510">
        <v>-63124.05</v>
      </c>
      <c r="F30" s="188">
        <v>0</v>
      </c>
      <c r="G30" s="188">
        <v>0</v>
      </c>
      <c r="H30" s="328">
        <v>0</v>
      </c>
      <c r="I30" s="208">
        <v>0</v>
      </c>
    </row>
    <row r="31" spans="1:9" s="107" customFormat="1" ht="11.1" customHeight="1" x14ac:dyDescent="0.2">
      <c r="A31" s="315"/>
      <c r="B31" s="505" t="s">
        <v>244</v>
      </c>
      <c r="C31" s="510">
        <v>0</v>
      </c>
      <c r="D31" s="510">
        <v>0</v>
      </c>
      <c r="E31" s="510">
        <v>0</v>
      </c>
      <c r="F31" s="188">
        <v>0</v>
      </c>
      <c r="G31" s="188">
        <v>0</v>
      </c>
      <c r="H31" s="328">
        <v>0</v>
      </c>
      <c r="I31" s="208">
        <v>0</v>
      </c>
    </row>
    <row r="32" spans="1:9" s="107" customFormat="1" ht="11.1" customHeight="1" x14ac:dyDescent="0.2">
      <c r="A32" s="315"/>
      <c r="B32" s="505" t="s">
        <v>230</v>
      </c>
      <c r="C32" s="510">
        <v>0</v>
      </c>
      <c r="D32" s="510">
        <v>0</v>
      </c>
      <c r="E32" s="510">
        <v>0</v>
      </c>
      <c r="F32" s="188">
        <v>0</v>
      </c>
      <c r="G32" s="188">
        <v>0</v>
      </c>
      <c r="H32" s="328">
        <v>0</v>
      </c>
      <c r="I32" s="208">
        <v>0</v>
      </c>
    </row>
    <row r="33" spans="1:11" s="107" customFormat="1" ht="11.1" customHeight="1" x14ac:dyDescent="0.2">
      <c r="A33" s="315"/>
      <c r="B33" s="505" t="s">
        <v>245</v>
      </c>
      <c r="C33" s="510">
        <v>193412.11</v>
      </c>
      <c r="D33" s="510">
        <v>135388.47</v>
      </c>
      <c r="E33" s="510">
        <v>-58023.64</v>
      </c>
      <c r="F33" s="188">
        <v>0</v>
      </c>
      <c r="G33" s="188">
        <v>0</v>
      </c>
      <c r="H33" s="328">
        <v>0</v>
      </c>
      <c r="I33" s="208">
        <v>0</v>
      </c>
    </row>
    <row r="34" spans="1:11" s="107" customFormat="1" ht="11.1" customHeight="1" x14ac:dyDescent="0.2">
      <c r="A34" s="315"/>
      <c r="B34" s="505" t="s">
        <v>215</v>
      </c>
      <c r="C34" s="510">
        <v>15783.21</v>
      </c>
      <c r="D34" s="510">
        <v>0</v>
      </c>
      <c r="E34" s="510">
        <v>-15783.21</v>
      </c>
      <c r="F34" s="188">
        <v>0</v>
      </c>
      <c r="G34" s="188">
        <v>0</v>
      </c>
      <c r="H34" s="328">
        <v>0</v>
      </c>
      <c r="I34" s="208">
        <v>0</v>
      </c>
    </row>
    <row r="35" spans="1:11" s="107" customFormat="1" ht="11.1" customHeight="1" x14ac:dyDescent="0.2">
      <c r="A35" s="315"/>
      <c r="B35" s="505" t="s">
        <v>98</v>
      </c>
      <c r="C35" s="510">
        <v>1657592.2</v>
      </c>
      <c r="D35" s="510">
        <v>1504943.03</v>
      </c>
      <c r="E35" s="510">
        <v>-152649.17000000001</v>
      </c>
      <c r="F35" s="188">
        <v>0</v>
      </c>
      <c r="G35" s="188">
        <v>0</v>
      </c>
      <c r="H35" s="328">
        <v>0</v>
      </c>
      <c r="I35" s="208">
        <v>0</v>
      </c>
    </row>
    <row r="36" spans="1:11" s="107" customFormat="1" ht="11.1" customHeight="1" x14ac:dyDescent="0.2">
      <c r="A36" s="315"/>
      <c r="B36" s="505" t="s">
        <v>267</v>
      </c>
      <c r="C36" s="510">
        <v>0</v>
      </c>
      <c r="D36" s="510">
        <v>14.8</v>
      </c>
      <c r="E36" s="510">
        <v>14.8</v>
      </c>
      <c r="F36" s="188">
        <v>0</v>
      </c>
      <c r="G36" s="188">
        <v>0</v>
      </c>
      <c r="H36" s="328">
        <v>0</v>
      </c>
      <c r="I36" s="208">
        <v>0</v>
      </c>
    </row>
    <row r="37" spans="1:11" s="107" customFormat="1" ht="11.1" customHeight="1" x14ac:dyDescent="0.2">
      <c r="A37" s="315"/>
      <c r="B37" s="505" t="s">
        <v>246</v>
      </c>
      <c r="C37" s="510">
        <v>0</v>
      </c>
      <c r="D37" s="510">
        <v>0</v>
      </c>
      <c r="E37" s="510">
        <v>0</v>
      </c>
      <c r="F37" s="188">
        <v>0</v>
      </c>
      <c r="G37" s="188">
        <v>0</v>
      </c>
      <c r="H37" s="328">
        <v>0</v>
      </c>
      <c r="I37" s="208">
        <v>0</v>
      </c>
    </row>
    <row r="38" spans="1:11" s="107" customFormat="1" ht="11.1" customHeight="1" x14ac:dyDescent="0.2">
      <c r="A38" s="315"/>
      <c r="B38" s="505" t="s">
        <v>268</v>
      </c>
      <c r="C38" s="510">
        <v>1287.3399999999999</v>
      </c>
      <c r="D38" s="510">
        <v>2.0299999999999998</v>
      </c>
      <c r="E38" s="510">
        <v>-1285.31</v>
      </c>
      <c r="F38" s="188">
        <v>0</v>
      </c>
      <c r="G38" s="188">
        <v>0</v>
      </c>
      <c r="H38" s="328">
        <v>0</v>
      </c>
      <c r="I38" s="208">
        <v>0</v>
      </c>
    </row>
    <row r="39" spans="1:11" s="107" customFormat="1" ht="11.1" customHeight="1" x14ac:dyDescent="0.2">
      <c r="A39" s="315"/>
      <c r="B39" s="502"/>
      <c r="C39" s="503"/>
      <c r="D39" s="503"/>
      <c r="E39" s="503"/>
      <c r="F39" s="188"/>
      <c r="G39" s="188"/>
      <c r="H39" s="328">
        <v>0</v>
      </c>
      <c r="I39" s="208">
        <v>0</v>
      </c>
    </row>
    <row r="40" spans="1:11" s="107" customFormat="1" ht="11.1" customHeight="1" x14ac:dyDescent="0.2">
      <c r="A40" s="315"/>
      <c r="B40" s="185"/>
      <c r="C40" s="187"/>
      <c r="D40" s="187"/>
      <c r="E40" s="187"/>
      <c r="F40" s="188">
        <v>0</v>
      </c>
      <c r="G40" s="188">
        <v>0</v>
      </c>
      <c r="H40" s="328">
        <v>0</v>
      </c>
      <c r="I40" s="208">
        <v>0</v>
      </c>
    </row>
    <row r="41" spans="1:11" s="107" customFormat="1" ht="11.1" customHeight="1" x14ac:dyDescent="0.2">
      <c r="A41" s="315"/>
      <c r="B41" s="189"/>
      <c r="C41" s="329"/>
      <c r="D41" s="329"/>
      <c r="E41" s="329"/>
      <c r="F41" s="188"/>
      <c r="G41" s="188"/>
      <c r="H41" s="330"/>
      <c r="I41" s="208"/>
    </row>
    <row r="42" spans="1:11" s="107" customFormat="1" ht="11.1" customHeight="1" x14ac:dyDescent="0.2">
      <c r="A42" s="315"/>
      <c r="B42" s="189" t="s">
        <v>685</v>
      </c>
      <c r="C42" s="190">
        <f>SUM(C14:C41)</f>
        <v>4599818.92</v>
      </c>
      <c r="D42" s="190">
        <f>SUM(D14:D41)</f>
        <v>5494655.1500000004</v>
      </c>
      <c r="E42" s="190">
        <f>SUM(E14:E41)</f>
        <v>894836.23000000033</v>
      </c>
      <c r="F42" s="190">
        <v>0</v>
      </c>
      <c r="G42" s="190">
        <v>0</v>
      </c>
      <c r="H42" s="200">
        <v>0</v>
      </c>
      <c r="I42" s="209">
        <v>0</v>
      </c>
      <c r="K42" s="179"/>
    </row>
    <row r="43" spans="1:11" s="107" customFormat="1" ht="11.1" customHeight="1" x14ac:dyDescent="0.2">
      <c r="A43" s="315"/>
      <c r="B43" s="318"/>
      <c r="C43" s="319"/>
      <c r="D43" s="319"/>
      <c r="E43" s="319"/>
      <c r="F43" s="316"/>
      <c r="G43" s="316"/>
      <c r="H43" s="320"/>
      <c r="I43" s="317"/>
    </row>
    <row r="44" spans="1:11" s="107" customFormat="1" ht="15.75" customHeight="1" x14ac:dyDescent="0.2">
      <c r="A44" s="604" t="s">
        <v>288</v>
      </c>
      <c r="B44" s="605"/>
      <c r="C44" s="190"/>
      <c r="D44" s="190"/>
      <c r="E44" s="190"/>
      <c r="F44" s="190"/>
      <c r="G44" s="190"/>
      <c r="H44" s="200"/>
      <c r="I44" s="209"/>
    </row>
    <row r="45" spans="1:11" s="107" customFormat="1" ht="13.5" customHeight="1" x14ac:dyDescent="0.2">
      <c r="A45" s="609" t="s">
        <v>712</v>
      </c>
      <c r="B45" s="609"/>
      <c r="C45" s="609"/>
      <c r="D45" s="609"/>
      <c r="E45" s="609"/>
      <c r="F45" s="609"/>
      <c r="G45" s="609"/>
      <c r="H45" s="609"/>
      <c r="I45" s="610"/>
    </row>
    <row r="46" spans="1:11" s="107" customFormat="1" ht="11.1" customHeight="1" x14ac:dyDescent="0.2">
      <c r="A46" s="185" t="s">
        <v>276</v>
      </c>
      <c r="B46" s="189" t="s">
        <v>270</v>
      </c>
      <c r="C46" s="188">
        <v>0</v>
      </c>
      <c r="D46" s="188">
        <v>0</v>
      </c>
      <c r="E46" s="188">
        <v>0</v>
      </c>
      <c r="F46" s="188">
        <v>0</v>
      </c>
      <c r="G46" s="188">
        <v>0</v>
      </c>
      <c r="H46" s="201">
        <v>0</v>
      </c>
      <c r="I46" s="208">
        <v>0</v>
      </c>
    </row>
    <row r="47" spans="1:11" s="107" customFormat="1" ht="14.25" customHeight="1" x14ac:dyDescent="0.2">
      <c r="A47" s="604" t="s">
        <v>281</v>
      </c>
      <c r="B47" s="605"/>
      <c r="C47" s="190">
        <v>0</v>
      </c>
      <c r="D47" s="190">
        <v>0</v>
      </c>
      <c r="E47" s="190">
        <v>0</v>
      </c>
      <c r="F47" s="190">
        <v>0</v>
      </c>
      <c r="G47" s="190">
        <v>0</v>
      </c>
      <c r="H47" s="202">
        <v>0</v>
      </c>
      <c r="I47" s="209">
        <v>0</v>
      </c>
    </row>
    <row r="48" spans="1:11" s="107" customFormat="1" ht="18.75" customHeight="1" x14ac:dyDescent="0.2">
      <c r="A48" s="606" t="s">
        <v>280</v>
      </c>
      <c r="B48" s="606"/>
      <c r="C48" s="606"/>
      <c r="D48" s="606"/>
      <c r="E48" s="606"/>
      <c r="F48" s="606"/>
      <c r="G48" s="606"/>
      <c r="H48" s="606"/>
      <c r="I48" s="607"/>
    </row>
    <row r="49" spans="1:9" s="107" customFormat="1" ht="11.1" customHeight="1" x14ac:dyDescent="0.2">
      <c r="A49" s="191" t="s">
        <v>276</v>
      </c>
      <c r="B49" s="191" t="s">
        <v>248</v>
      </c>
      <c r="C49" s="510">
        <v>1350</v>
      </c>
      <c r="D49" s="510">
        <v>782</v>
      </c>
      <c r="E49" s="510">
        <v>-568</v>
      </c>
      <c r="F49" s="192">
        <v>0</v>
      </c>
      <c r="G49" s="192">
        <v>0</v>
      </c>
      <c r="H49" s="203">
        <v>0</v>
      </c>
      <c r="I49" s="192">
        <v>0</v>
      </c>
    </row>
    <row r="50" spans="1:9" s="107" customFormat="1" ht="15.75" customHeight="1" x14ac:dyDescent="0.2">
      <c r="A50" s="611" t="s">
        <v>281</v>
      </c>
      <c r="B50" s="611"/>
      <c r="C50" s="510">
        <v>1350</v>
      </c>
      <c r="D50" s="510">
        <v>782</v>
      </c>
      <c r="E50" s="510">
        <v>-568</v>
      </c>
      <c r="F50" s="193">
        <v>0</v>
      </c>
      <c r="G50" s="193">
        <v>0</v>
      </c>
      <c r="H50" s="203">
        <v>0</v>
      </c>
      <c r="I50" s="193">
        <v>0</v>
      </c>
    </row>
    <row r="51" spans="1:9" s="107" customFormat="1" ht="16.5" customHeight="1" x14ac:dyDescent="0.2">
      <c r="A51" s="601" t="s">
        <v>738</v>
      </c>
      <c r="B51" s="601"/>
      <c r="C51" s="194">
        <f>+C50+C42</f>
        <v>4601168.92</v>
      </c>
      <c r="D51" s="194">
        <f>+D50+D42</f>
        <v>5495437.1500000004</v>
      </c>
      <c r="E51" s="194">
        <f>+E50+E42</f>
        <v>894268.23000000033</v>
      </c>
      <c r="F51" s="194">
        <f>+F44+F50</f>
        <v>0</v>
      </c>
      <c r="G51" s="194">
        <f>+G44+G50</f>
        <v>0</v>
      </c>
      <c r="H51" s="204">
        <f>+H44+H50</f>
        <v>0</v>
      </c>
      <c r="I51" s="194">
        <f>+I44+I50</f>
        <v>0</v>
      </c>
    </row>
    <row r="52" spans="1:9" s="107" customFormat="1" ht="16.5" customHeight="1" x14ac:dyDescent="0.2">
      <c r="A52" s="108"/>
      <c r="B52" s="108"/>
      <c r="C52" s="109"/>
      <c r="D52" s="109"/>
      <c r="E52" s="109"/>
      <c r="F52" s="109"/>
      <c r="G52" s="109"/>
      <c r="H52" s="205"/>
      <c r="I52" s="109"/>
    </row>
    <row r="53" spans="1:9" s="107" customFormat="1" ht="16.5" customHeight="1" x14ac:dyDescent="0.2">
      <c r="A53" s="108"/>
      <c r="B53" s="108"/>
      <c r="C53" s="109"/>
      <c r="D53" s="109"/>
      <c r="E53" s="109"/>
      <c r="F53" s="109"/>
      <c r="G53" s="109"/>
      <c r="H53" s="205"/>
      <c r="I53" s="109"/>
    </row>
    <row r="54" spans="1:9" s="107" customFormat="1" ht="16.5" customHeight="1" x14ac:dyDescent="0.2">
      <c r="A54" s="108"/>
      <c r="B54" s="108"/>
      <c r="C54" s="109"/>
      <c r="D54" s="109"/>
      <c r="E54" s="109"/>
      <c r="F54" s="109"/>
      <c r="G54" s="109"/>
      <c r="H54" s="205"/>
      <c r="I54" s="109"/>
    </row>
    <row r="55" spans="1:9" x14ac:dyDescent="0.2">
      <c r="B55" s="102"/>
      <c r="C55" s="102"/>
      <c r="D55" s="55" t="s">
        <v>284</v>
      </c>
      <c r="F55" s="101" t="s">
        <v>216</v>
      </c>
      <c r="G55" s="183" t="s">
        <v>168</v>
      </c>
      <c r="I55" s="103"/>
    </row>
    <row r="56" spans="1:9" x14ac:dyDescent="0.2">
      <c r="B56" s="102" t="s">
        <v>277</v>
      </c>
      <c r="C56" s="102"/>
      <c r="F56" s="101"/>
      <c r="I56" s="103"/>
    </row>
    <row r="57" spans="1:9" ht="16.5" customHeight="1" x14ac:dyDescent="0.2">
      <c r="B57" s="104" t="str">
        <f>bs!A101</f>
        <v>29.02.2025. god.</v>
      </c>
      <c r="D57" s="102" t="s">
        <v>744</v>
      </c>
      <c r="G57" s="184" t="s">
        <v>542</v>
      </c>
      <c r="H57" s="206"/>
      <c r="I57" s="105"/>
    </row>
    <row r="58" spans="1:9" ht="24.75" customHeight="1" x14ac:dyDescent="0.2">
      <c r="D58" s="99" t="str">
        <f>bs!B104</f>
        <v>Broj licence: SRT-0650/26</v>
      </c>
      <c r="E58" s="99"/>
      <c r="G58" s="184" t="s">
        <v>287</v>
      </c>
      <c r="H58" s="207"/>
      <c r="I58" s="106"/>
    </row>
    <row r="59" spans="1:9" x14ac:dyDescent="0.2">
      <c r="D59" s="99"/>
      <c r="E59" s="99"/>
      <c r="H59" s="196"/>
    </row>
  </sheetData>
  <mergeCells count="9">
    <mergeCell ref="A51:B51"/>
    <mergeCell ref="A12:I12"/>
    <mergeCell ref="A44:B44"/>
    <mergeCell ref="A48:I48"/>
    <mergeCell ref="A7:I7"/>
    <mergeCell ref="A45:I45"/>
    <mergeCell ref="A47:B47"/>
    <mergeCell ref="A8:I8"/>
    <mergeCell ref="A50:B50"/>
  </mergeCells>
  <phoneticPr fontId="1" type="noConversion"/>
  <pageMargins left="0.55118110236220474" right="0.55118110236220474" top="0.39370078740157483" bottom="0.39370078740157483" header="0.31496062992125984" footer="0.31496062992125984"/>
  <pageSetup paperSize="9" fitToWidth="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indexed="32"/>
  </sheetPr>
  <dimension ref="A1:G48"/>
  <sheetViews>
    <sheetView tabSelected="1" view="pageLayout" topLeftCell="A22" zoomScaleNormal="100" workbookViewId="0">
      <selection activeCell="D41" sqref="D41"/>
    </sheetView>
  </sheetViews>
  <sheetFormatPr defaultRowHeight="12.75" x14ac:dyDescent="0.2"/>
  <cols>
    <col min="1" max="1" width="6" style="7" customWidth="1"/>
    <col min="2" max="2" width="9.140625" style="7"/>
    <col min="3" max="3" width="14.28515625" style="7" customWidth="1"/>
    <col min="4" max="5" width="14.140625" style="7" customWidth="1"/>
    <col min="6" max="6" width="15.28515625" style="7" customWidth="1"/>
    <col min="7" max="7" width="17.7109375" style="7" customWidth="1"/>
    <col min="8" max="16384" width="9.140625" style="7"/>
  </cols>
  <sheetData>
    <row r="1" spans="1:7" ht="12.75" customHeight="1" x14ac:dyDescent="0.2">
      <c r="A1" s="7" t="str">
        <f>bs!A1</f>
        <v xml:space="preserve">Naziv fonda: DUIF Polara Invest - OAIF ADRIATIC BALANCED      </v>
      </c>
      <c r="G1" s="7" t="s">
        <v>198</v>
      </c>
    </row>
    <row r="2" spans="1:7" ht="12.75" customHeight="1" x14ac:dyDescent="0.2">
      <c r="A2" s="7" t="str">
        <f>bs!A2</f>
        <v>Registarski broj fonda: JP-A-9</v>
      </c>
    </row>
    <row r="3" spans="1:7" ht="12.75" customHeight="1" x14ac:dyDescent="0.2">
      <c r="A3" s="7" t="str">
        <f>bs!A3</f>
        <v>Naziv društva za upravljanje fondom : DUIF "Polara Invest" a.d.Banja Luka</v>
      </c>
    </row>
    <row r="4" spans="1:7" ht="12.75" customHeight="1" x14ac:dyDescent="0.2">
      <c r="A4" s="7" t="str">
        <f>bs!A4</f>
        <v>Matični broj društva za upravljanje fondom: 01937006</v>
      </c>
    </row>
    <row r="5" spans="1:7" ht="12.75" customHeight="1" x14ac:dyDescent="0.2">
      <c r="A5" s="7" t="str">
        <f>bs!A5</f>
        <v>JIB  društva za upravljanje fondom: 4401724670007</v>
      </c>
    </row>
    <row r="6" spans="1:7" ht="12.75" customHeight="1" x14ac:dyDescent="0.2"/>
    <row r="8" spans="1:7" x14ac:dyDescent="0.2">
      <c r="A8" s="513" t="s">
        <v>10</v>
      </c>
      <c r="B8" s="513"/>
      <c r="C8" s="513"/>
      <c r="D8" s="513"/>
      <c r="E8" s="513"/>
      <c r="F8" s="513"/>
      <c r="G8" s="513"/>
    </row>
    <row r="9" spans="1:7" x14ac:dyDescent="0.2">
      <c r="A9" s="513" t="s">
        <v>200</v>
      </c>
      <c r="B9" s="513"/>
      <c r="C9" s="513"/>
      <c r="D9" s="513"/>
      <c r="E9" s="513"/>
      <c r="F9" s="513"/>
      <c r="G9" s="513"/>
    </row>
    <row r="10" spans="1:7" x14ac:dyDescent="0.2">
      <c r="A10" s="14"/>
      <c r="B10" s="14"/>
      <c r="C10" s="513" t="str">
        <f>bs!A10</f>
        <v>nа dаn 31.12.2025.godine</v>
      </c>
      <c r="D10" s="513"/>
      <c r="E10" s="513"/>
      <c r="F10" s="513"/>
      <c r="G10" s="14"/>
    </row>
    <row r="11" spans="1:7" x14ac:dyDescent="0.2">
      <c r="A11" s="10" t="s">
        <v>199</v>
      </c>
    </row>
    <row r="12" spans="1:7" ht="51" customHeight="1" x14ac:dyDescent="0.2">
      <c r="A12" s="70" t="s">
        <v>156</v>
      </c>
      <c r="B12" s="624" t="s">
        <v>157</v>
      </c>
      <c r="C12" s="624"/>
      <c r="D12" s="70" t="s">
        <v>18</v>
      </c>
      <c r="E12" s="64" t="s">
        <v>730</v>
      </c>
      <c r="F12" s="64" t="s">
        <v>731</v>
      </c>
      <c r="G12" s="64" t="s">
        <v>735</v>
      </c>
    </row>
    <row r="13" spans="1:7" x14ac:dyDescent="0.2">
      <c r="A13" s="80">
        <v>1</v>
      </c>
      <c r="B13" s="613">
        <v>2</v>
      </c>
      <c r="C13" s="614"/>
      <c r="D13" s="80">
        <v>3</v>
      </c>
      <c r="E13" s="80">
        <v>4</v>
      </c>
      <c r="F13" s="80">
        <v>5</v>
      </c>
      <c r="G13" s="80">
        <v>6</v>
      </c>
    </row>
    <row r="14" spans="1:7" x14ac:dyDescent="0.2">
      <c r="A14" s="111"/>
      <c r="B14" s="623"/>
      <c r="C14" s="623"/>
      <c r="D14" s="112"/>
      <c r="E14" s="76"/>
      <c r="F14" s="76"/>
      <c r="G14" s="76"/>
    </row>
    <row r="15" spans="1:7" x14ac:dyDescent="0.2">
      <c r="A15" s="111"/>
      <c r="B15" s="623"/>
      <c r="C15" s="623"/>
      <c r="D15" s="112"/>
      <c r="E15" s="76"/>
      <c r="F15" s="76"/>
      <c r="G15" s="76"/>
    </row>
    <row r="16" spans="1:7" x14ac:dyDescent="0.2">
      <c r="A16" s="111"/>
      <c r="B16" s="623"/>
      <c r="C16" s="623"/>
      <c r="D16" s="112"/>
      <c r="E16" s="76"/>
      <c r="F16" s="76"/>
      <c r="G16" s="76"/>
    </row>
    <row r="17" spans="1:7" x14ac:dyDescent="0.2">
      <c r="A17" s="111"/>
      <c r="B17" s="623"/>
      <c r="C17" s="623"/>
      <c r="D17" s="112"/>
      <c r="E17" s="76"/>
      <c r="F17" s="76"/>
      <c r="G17" s="76"/>
    </row>
    <row r="18" spans="1:7" x14ac:dyDescent="0.2">
      <c r="A18" s="70"/>
      <c r="B18" s="70"/>
      <c r="C18" s="70"/>
      <c r="D18" s="70"/>
      <c r="E18" s="70"/>
      <c r="F18" s="70"/>
      <c r="G18" s="70"/>
    </row>
    <row r="19" spans="1:7" x14ac:dyDescent="0.2">
      <c r="A19" s="615" t="s">
        <v>749</v>
      </c>
      <c r="B19" s="616"/>
      <c r="C19" s="616"/>
      <c r="D19" s="616"/>
      <c r="E19" s="617"/>
      <c r="F19" s="70"/>
      <c r="G19" s="70"/>
    </row>
    <row r="20" spans="1:7" ht="27" customHeight="1" x14ac:dyDescent="0.2">
      <c r="A20" s="618" t="s">
        <v>158</v>
      </c>
      <c r="B20" s="619"/>
      <c r="C20" s="619"/>
      <c r="D20" s="619"/>
      <c r="E20" s="619"/>
      <c r="F20" s="619"/>
      <c r="G20" s="620"/>
    </row>
    <row r="21" spans="1:7" ht="41.25" customHeight="1" x14ac:dyDescent="0.2">
      <c r="A21" s="113" t="s">
        <v>156</v>
      </c>
      <c r="B21" s="622" t="s">
        <v>157</v>
      </c>
      <c r="C21" s="622"/>
      <c r="D21" s="83" t="s">
        <v>159</v>
      </c>
      <c r="E21" s="83" t="s">
        <v>160</v>
      </c>
      <c r="F21" s="83" t="s">
        <v>732</v>
      </c>
    </row>
    <row r="22" spans="1:7" x14ac:dyDescent="0.2">
      <c r="A22" s="80">
        <v>1</v>
      </c>
      <c r="B22" s="612">
        <v>2</v>
      </c>
      <c r="C22" s="612"/>
      <c r="D22" s="70">
        <v>3</v>
      </c>
      <c r="E22" s="70">
        <v>4</v>
      </c>
      <c r="F22" s="70">
        <v>5</v>
      </c>
    </row>
    <row r="23" spans="1:7" x14ac:dyDescent="0.2">
      <c r="A23" s="111" t="s">
        <v>91</v>
      </c>
      <c r="B23" s="612"/>
      <c r="C23" s="612"/>
      <c r="D23" s="70"/>
      <c r="E23" s="70"/>
      <c r="F23" s="70"/>
    </row>
    <row r="24" spans="1:7" x14ac:dyDescent="0.2">
      <c r="A24" s="111" t="s">
        <v>92</v>
      </c>
      <c r="B24" s="612"/>
      <c r="C24" s="612"/>
      <c r="D24" s="70"/>
      <c r="E24" s="70"/>
      <c r="F24" s="70"/>
    </row>
    <row r="25" spans="1:7" x14ac:dyDescent="0.2">
      <c r="A25" s="111" t="s">
        <v>93</v>
      </c>
      <c r="B25" s="612"/>
      <c r="C25" s="612"/>
      <c r="D25" s="70"/>
      <c r="E25" s="70"/>
      <c r="F25" s="70"/>
    </row>
    <row r="26" spans="1:7" x14ac:dyDescent="0.2">
      <c r="A26" s="111" t="s">
        <v>94</v>
      </c>
      <c r="B26" s="70" t="s">
        <v>161</v>
      </c>
      <c r="C26" s="70"/>
      <c r="D26" s="70"/>
      <c r="E26" s="70"/>
      <c r="F26" s="70"/>
    </row>
    <row r="27" spans="1:7" ht="22.5" customHeight="1" x14ac:dyDescent="0.2">
      <c r="A27" s="621" t="s">
        <v>180</v>
      </c>
      <c r="B27" s="621"/>
      <c r="C27" s="621"/>
      <c r="D27" s="621"/>
      <c r="E27" s="621"/>
      <c r="F27" s="621"/>
    </row>
    <row r="28" spans="1:7" ht="38.25" customHeight="1" x14ac:dyDescent="0.2">
      <c r="A28" s="70" t="s">
        <v>156</v>
      </c>
      <c r="B28" s="612" t="s">
        <v>157</v>
      </c>
      <c r="C28" s="612"/>
      <c r="D28" s="64" t="s">
        <v>162</v>
      </c>
      <c r="E28" s="80" t="s">
        <v>163</v>
      </c>
      <c r="F28" s="64" t="s">
        <v>733</v>
      </c>
    </row>
    <row r="29" spans="1:7" x14ac:dyDescent="0.2">
      <c r="A29" s="111" t="s">
        <v>91</v>
      </c>
      <c r="B29" s="612"/>
      <c r="C29" s="612"/>
      <c r="D29" s="70"/>
      <c r="E29" s="70"/>
      <c r="F29" s="70"/>
    </row>
    <row r="30" spans="1:7" x14ac:dyDescent="0.2">
      <c r="A30" s="111" t="s">
        <v>92</v>
      </c>
      <c r="B30" s="612"/>
      <c r="C30" s="612"/>
      <c r="D30" s="70"/>
      <c r="E30" s="70"/>
      <c r="F30" s="70"/>
    </row>
    <row r="31" spans="1:7" x14ac:dyDescent="0.2">
      <c r="A31" s="111" t="s">
        <v>93</v>
      </c>
      <c r="B31" s="612"/>
      <c r="C31" s="612"/>
      <c r="D31" s="70"/>
      <c r="E31" s="70"/>
      <c r="F31" s="70"/>
    </row>
    <row r="32" spans="1:7" x14ac:dyDescent="0.2">
      <c r="A32" s="111" t="s">
        <v>94</v>
      </c>
      <c r="B32" s="629" t="s">
        <v>164</v>
      </c>
      <c r="C32" s="630"/>
      <c r="D32" s="70"/>
      <c r="E32" s="70"/>
      <c r="F32" s="70"/>
    </row>
    <row r="33" spans="1:6" x14ac:dyDescent="0.2">
      <c r="A33" s="70" t="s">
        <v>201</v>
      </c>
      <c r="B33" s="70"/>
      <c r="C33" s="70"/>
      <c r="D33" s="70"/>
      <c r="E33" s="80"/>
      <c r="F33" s="80"/>
    </row>
    <row r="34" spans="1:6" x14ac:dyDescent="0.2">
      <c r="A34" s="11"/>
    </row>
    <row r="35" spans="1:6" x14ac:dyDescent="0.2">
      <c r="A35" s="631" t="s">
        <v>750</v>
      </c>
      <c r="B35" s="631"/>
      <c r="C35" s="631"/>
      <c r="D35" s="631"/>
      <c r="E35" s="631"/>
      <c r="F35" s="631"/>
    </row>
    <row r="36" spans="1:6" x14ac:dyDescent="0.2">
      <c r="A36" s="615"/>
      <c r="B36" s="616"/>
      <c r="C36" s="616"/>
      <c r="D36" s="616"/>
      <c r="E36" s="616"/>
      <c r="F36" s="617"/>
    </row>
    <row r="37" spans="1:6" x14ac:dyDescent="0.2">
      <c r="A37" s="612" t="s">
        <v>165</v>
      </c>
      <c r="B37" s="612"/>
      <c r="C37" s="612"/>
      <c r="D37" s="70" t="s">
        <v>734</v>
      </c>
      <c r="E37" s="612" t="s">
        <v>166</v>
      </c>
      <c r="F37" s="612"/>
    </row>
    <row r="38" spans="1:6" ht="12.75" customHeight="1" x14ac:dyDescent="0.2">
      <c r="A38" s="628"/>
      <c r="B38" s="628"/>
      <c r="C38" s="628"/>
      <c r="D38" s="70"/>
      <c r="E38" s="625"/>
      <c r="F38" s="625"/>
    </row>
    <row r="39" spans="1:6" ht="12.75" customHeight="1" x14ac:dyDescent="0.2">
      <c r="A39" s="628" t="s">
        <v>286</v>
      </c>
      <c r="B39" s="628"/>
      <c r="C39" s="628"/>
      <c r="D39" s="90">
        <v>218909</v>
      </c>
      <c r="E39" s="632" t="s">
        <v>213</v>
      </c>
      <c r="F39" s="632"/>
    </row>
    <row r="40" spans="1:6" ht="12.75" customHeight="1" x14ac:dyDescent="0.2">
      <c r="A40" s="628" t="s">
        <v>286</v>
      </c>
      <c r="B40" s="628"/>
      <c r="C40" s="628"/>
      <c r="D40" s="76">
        <v>449</v>
      </c>
      <c r="E40" s="632" t="s">
        <v>285</v>
      </c>
      <c r="F40" s="632"/>
    </row>
    <row r="41" spans="1:6" x14ac:dyDescent="0.2">
      <c r="A41" s="74" t="s">
        <v>3</v>
      </c>
      <c r="B41" s="74"/>
      <c r="C41" s="74"/>
      <c r="D41" s="77">
        <f>SUM(D39:D40)</f>
        <v>219358</v>
      </c>
      <c r="E41" s="633"/>
      <c r="F41" s="633"/>
    </row>
    <row r="42" spans="1:6" x14ac:dyDescent="0.2">
      <c r="A42" s="615"/>
      <c r="B42" s="616"/>
      <c r="C42" s="616"/>
      <c r="D42" s="616"/>
      <c r="E42" s="616"/>
      <c r="F42" s="617"/>
    </row>
    <row r="43" spans="1:6" x14ac:dyDescent="0.2">
      <c r="A43" s="10"/>
      <c r="B43" s="10"/>
      <c r="C43" s="10"/>
      <c r="D43" s="54"/>
      <c r="E43" s="61"/>
      <c r="F43" s="61"/>
    </row>
    <row r="45" spans="1:6" x14ac:dyDescent="0.2">
      <c r="A45" s="627" t="s">
        <v>176</v>
      </c>
      <c r="B45" s="627"/>
      <c r="C45" s="627" t="s">
        <v>171</v>
      </c>
      <c r="D45" s="627"/>
      <c r="E45" s="8" t="s">
        <v>168</v>
      </c>
      <c r="F45" s="14"/>
    </row>
    <row r="46" spans="1:6" x14ac:dyDescent="0.2">
      <c r="A46" s="626" t="str">
        <f>bs!A101</f>
        <v>29.02.2025. god.</v>
      </c>
      <c r="B46" s="627"/>
      <c r="C46" s="14"/>
      <c r="D46" s="14"/>
      <c r="E46" s="8"/>
      <c r="F46" s="14"/>
    </row>
    <row r="47" spans="1:6" x14ac:dyDescent="0.2">
      <c r="C47" s="46" t="s">
        <v>742</v>
      </c>
      <c r="E47" s="11" t="s">
        <v>542</v>
      </c>
      <c r="F47" s="53"/>
    </row>
    <row r="48" spans="1:6" x14ac:dyDescent="0.2">
      <c r="C48" s="63" t="str">
        <f>bs!B104</f>
        <v>Broj licence: SRT-0650/26</v>
      </c>
      <c r="D48" s="8"/>
      <c r="E48" s="11" t="s">
        <v>287</v>
      </c>
      <c r="F48" s="26"/>
    </row>
  </sheetData>
  <mergeCells count="37">
    <mergeCell ref="E38:F38"/>
    <mergeCell ref="B31:C31"/>
    <mergeCell ref="A37:C37"/>
    <mergeCell ref="A46:B46"/>
    <mergeCell ref="C45:D45"/>
    <mergeCell ref="A40:C40"/>
    <mergeCell ref="A38:C38"/>
    <mergeCell ref="A39:C39"/>
    <mergeCell ref="A45:B45"/>
    <mergeCell ref="B32:C32"/>
    <mergeCell ref="A35:F35"/>
    <mergeCell ref="A36:F36"/>
    <mergeCell ref="A42:F42"/>
    <mergeCell ref="E39:F39"/>
    <mergeCell ref="E41:F41"/>
    <mergeCell ref="E40:F40"/>
    <mergeCell ref="E37:F37"/>
    <mergeCell ref="A8:G8"/>
    <mergeCell ref="A9:G9"/>
    <mergeCell ref="A27:F27"/>
    <mergeCell ref="B21:C21"/>
    <mergeCell ref="B14:C14"/>
    <mergeCell ref="B25:C25"/>
    <mergeCell ref="C10:F10"/>
    <mergeCell ref="B22:C22"/>
    <mergeCell ref="B24:C24"/>
    <mergeCell ref="B17:C17"/>
    <mergeCell ref="B12:C12"/>
    <mergeCell ref="B16:C16"/>
    <mergeCell ref="B15:C15"/>
    <mergeCell ref="B23:C23"/>
    <mergeCell ref="B30:C30"/>
    <mergeCell ref="B29:C29"/>
    <mergeCell ref="B28:C28"/>
    <mergeCell ref="B13:C13"/>
    <mergeCell ref="A19:E19"/>
    <mergeCell ref="A20:G20"/>
  </mergeCells>
  <phoneticPr fontId="1" type="noConversion"/>
  <pageMargins left="0.38541666666666669" right="0.44791666666666669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bs</vt:lpstr>
      <vt:lpstr>bu</vt:lpstr>
      <vt:lpstr>neto imovina</vt:lpstr>
      <vt:lpstr>tok gotovinski</vt:lpstr>
      <vt:lpstr>finans. pokazatelji</vt:lpstr>
      <vt:lpstr>SU </vt:lpstr>
      <vt:lpstr>su po vrstama</vt:lpstr>
      <vt:lpstr>st. obveza</vt:lpstr>
      <vt:lpstr>realiz</vt:lpstr>
      <vt:lpstr>nerealiz</vt:lpstr>
      <vt:lpstr>transapovezanimlicima</vt:lpstr>
      <vt:lpstr>bs!Print_Area</vt:lpstr>
      <vt:lpstr>'st. obveza'!Print_Area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Nikolic</dc:creator>
  <cp:lastModifiedBy>Korisnik</cp:lastModifiedBy>
  <cp:lastPrinted>2026-04-29T09:34:04Z</cp:lastPrinted>
  <dcterms:created xsi:type="dcterms:W3CDTF">1996-10-14T23:33:28Z</dcterms:created>
  <dcterms:modified xsi:type="dcterms:W3CDTF">2026-04-29T09:38:51Z</dcterms:modified>
</cp:coreProperties>
</file>